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trobrasbr.sharepoint.com/teams/bdoc_20240306050754/Documentos Compartilhados/PERFURACAO/FZA/FZA-M-59/02 LICENCIAMENTO/2026-03-XX_Anuencia_Abandono/!Protocolo/Anexo A/"/>
    </mc:Choice>
  </mc:AlternateContent>
  <xr:revisionPtr revIDLastSave="141" documentId="13_ncr:1_{65B12ABF-C43E-406E-97E9-7C8934D7EFDF}" xr6:coauthVersionLast="47" xr6:coauthVersionMax="47" xr10:uidLastSave="{26A8EB7A-4578-47FE-98CE-AE8CF32C3EB9}"/>
  <bookViews>
    <workbookView xWindow="-110" yWindow="-110" windowWidth="19420" windowHeight="10300" xr2:uid="{742CB9E6-29E2-4330-A671-24FF30C67171}"/>
  </bookViews>
  <sheets>
    <sheet name="Mang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4" i="2" l="1"/>
  <c r="S46" i="2"/>
  <c r="S34" i="2"/>
  <c r="U45" i="2" l="1"/>
  <c r="U33" i="2"/>
  <c r="R34" i="2"/>
  <c r="V33" i="2"/>
  <c r="T45" i="2"/>
  <c r="L6" i="2" l="1"/>
  <c r="T9" i="2"/>
  <c r="U9" i="2" l="1"/>
  <c r="T13" i="2" s="1"/>
  <c r="V9" i="2"/>
  <c r="U13" i="2"/>
  <c r="L23" i="2"/>
  <c r="V17" i="2"/>
  <c r="V25" i="2"/>
  <c r="V41" i="2"/>
  <c r="V49" i="2"/>
  <c r="U21" i="2" l="1"/>
  <c r="T17" i="2"/>
  <c r="S14" i="2"/>
  <c r="R14" i="2" s="1"/>
  <c r="U29" i="2"/>
  <c r="T29" i="2"/>
  <c r="S10" i="2"/>
  <c r="AB9" i="2" s="1"/>
  <c r="U17" i="2"/>
  <c r="S30" i="2" l="1"/>
  <c r="S18" i="2"/>
  <c r="R30" i="2"/>
  <c r="R46" i="2"/>
  <c r="U51" i="2"/>
  <c r="S50" i="2" s="1"/>
  <c r="R50" i="2" s="1"/>
  <c r="R54" i="2"/>
  <c r="T21" i="2"/>
  <c r="S22" i="2" s="1"/>
  <c r="AA9" i="2"/>
  <c r="R10" i="2"/>
  <c r="AB10" i="2" l="1"/>
  <c r="AA10" i="2" s="1"/>
  <c r="R18" i="2"/>
  <c r="AB8" i="2"/>
  <c r="AA8" i="2" s="1"/>
  <c r="R22" i="2"/>
</calcChain>
</file>

<file path=xl/sharedStrings.xml><?xml version="1.0" encoding="utf-8"?>
<sst xmlns="http://schemas.openxmlformats.org/spreadsheetml/2006/main" count="61" uniqueCount="50">
  <si>
    <t xml:space="preserve">      Projeto de  Cimentação</t>
  </si>
  <si>
    <t>Poço: Manga</t>
  </si>
  <si>
    <t>FM</t>
  </si>
  <si>
    <t>Cimentação de Revestimento</t>
  </si>
  <si>
    <t>Volume</t>
  </si>
  <si>
    <t>FASE</t>
  </si>
  <si>
    <t xml:space="preserve">DIAM. </t>
  </si>
  <si>
    <t xml:space="preserve">REVEST. </t>
  </si>
  <si>
    <t>Pastas de Cimento</t>
  </si>
  <si>
    <t xml:space="preserve">TOPO </t>
  </si>
  <si>
    <t xml:space="preserve">BASE </t>
  </si>
  <si>
    <t>COLCHÃO</t>
  </si>
  <si>
    <t>m3</t>
  </si>
  <si>
    <t>bbl</t>
  </si>
  <si>
    <t>(pol)</t>
  </si>
  <si>
    <t>(m³)</t>
  </si>
  <si>
    <t>(bbl)</t>
  </si>
  <si>
    <t>(m)</t>
  </si>
  <si>
    <t>Pasta 12,2 ppg</t>
  </si>
  <si>
    <t>I</t>
  </si>
  <si>
    <t>Primeira e Segunda Pasta - 12,2 e 13,5 ppg</t>
  </si>
  <si>
    <t>Pasta 13,5 ppg</t>
  </si>
  <si>
    <t>Pasta 15,8 ppg</t>
  </si>
  <si>
    <t>Terceira Pasta - 15,8 ppg</t>
  </si>
  <si>
    <t xml:space="preserve">Topo 2ª pasta do 22" </t>
  </si>
  <si>
    <t xml:space="preserve">Topo 1ª pasta do 22" </t>
  </si>
  <si>
    <t>II</t>
  </si>
  <si>
    <t>Primeira Pasta - 12,2 ppg</t>
  </si>
  <si>
    <t>Poço de 26"</t>
  </si>
  <si>
    <t>Segunda Pasta - 15,8 ppg</t>
  </si>
  <si>
    <t>Topo pasta do 18"</t>
  </si>
  <si>
    <t>lll</t>
  </si>
  <si>
    <t>Pasta única - 15,8 ppg</t>
  </si>
  <si>
    <t>Sapata de 18"</t>
  </si>
  <si>
    <t>Poço de 21"</t>
  </si>
  <si>
    <t>Topo pasta do 16"</t>
  </si>
  <si>
    <t>IV</t>
  </si>
  <si>
    <t>Sapata de 16"</t>
  </si>
  <si>
    <t>Poço de 19"</t>
  </si>
  <si>
    <t>V</t>
  </si>
  <si>
    <t>Topo pasta do 13 5/8"</t>
  </si>
  <si>
    <t>Sapata de 13 5/8"</t>
  </si>
  <si>
    <t>Poço de 16 1/2"</t>
  </si>
  <si>
    <t>VI abandono</t>
  </si>
  <si>
    <t>NA</t>
  </si>
  <si>
    <t>Tampões em poço revestido - 15,8 ppg</t>
  </si>
  <si>
    <t>Tampões em poço aberto - 15,8 ppg</t>
  </si>
  <si>
    <t>Poço de 12 1/4"</t>
  </si>
  <si>
    <t>OBSERVAÇÕES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</si>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</sst>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&quot;Sapata de &quot;#\ ?/?\ &quot;pol. &quot;"/>
    <numFmt numFmtId="167" formatCode="0.0000"/>
    <numFmt numFmtId="168" formatCode="&quot;Sapata de &quot;#\ &quot;pol. &quot;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b/>
      <sz val="14"/>
      <color indexed="10"/>
      <name val="Arial"/>
      <family val="2"/>
    </font>
    <font>
      <b/>
      <sz val="11"/>
      <color indexed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indexed="12"/>
      <name val="Arial"/>
      <family val="2"/>
    </font>
    <font>
      <b/>
      <sz val="11"/>
      <color theme="0" tint="-0.499984740745262"/>
      <name val="Arial"/>
      <family val="2"/>
    </font>
    <font>
      <sz val="11"/>
      <color indexed="12"/>
      <name val="Arial"/>
      <family val="2"/>
    </font>
    <font>
      <b/>
      <sz val="11"/>
      <color indexed="39"/>
      <name val="Arial"/>
      <family val="2"/>
    </font>
    <font>
      <b/>
      <sz val="16"/>
      <name val="Arial"/>
      <family val="2"/>
    </font>
    <font>
      <b/>
      <sz val="2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gray125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gray125">
        <bgColor indexed="55"/>
      </patternFill>
    </fill>
    <fill>
      <patternFill patternType="gray0625">
        <bgColor indexed="22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dashDot">
        <color indexed="64"/>
      </left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dashDot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Dot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ashDot">
        <color indexed="64"/>
      </right>
      <top/>
      <bottom/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 style="dotted">
        <color indexed="64"/>
      </right>
      <top/>
      <bottom style="dashDot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6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 applyAlignment="1">
      <alignment vertical="center" wrapText="1"/>
    </xf>
    <xf numFmtId="0" fontId="3" fillId="0" borderId="0" xfId="1" applyFont="1" applyAlignment="1">
      <alignment horizontal="left"/>
    </xf>
    <xf numFmtId="0" fontId="2" fillId="2" borderId="0" xfId="1" applyFont="1" applyFill="1"/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3" fillId="2" borderId="0" xfId="1" applyFont="1" applyFill="1" applyAlignment="1">
      <alignment horizontal="left"/>
    </xf>
    <xf numFmtId="165" fontId="2" fillId="2" borderId="0" xfId="1" applyNumberFormat="1" applyFont="1" applyFill="1" applyAlignment="1" applyProtection="1">
      <alignment horizontal="center" vertical="center"/>
      <protection hidden="1"/>
    </xf>
    <xf numFmtId="164" fontId="2" fillId="2" borderId="0" xfId="1" applyNumberFormat="1" applyFont="1" applyFill="1" applyAlignment="1" applyProtection="1">
      <alignment horizontal="center" vertical="center"/>
      <protection hidden="1"/>
    </xf>
    <xf numFmtId="0" fontId="7" fillId="0" borderId="1" xfId="1" applyFont="1" applyBorder="1" applyAlignment="1">
      <alignment vertical="center" wrapText="1"/>
    </xf>
    <xf numFmtId="0" fontId="3" fillId="0" borderId="2" xfId="1" applyFont="1" applyBorder="1"/>
    <xf numFmtId="0" fontId="3" fillId="0" borderId="2" xfId="1" applyFont="1" applyBorder="1" applyAlignment="1">
      <alignment horizontal="center"/>
    </xf>
    <xf numFmtId="0" fontId="2" fillId="0" borderId="2" xfId="1" applyFont="1" applyBorder="1"/>
    <xf numFmtId="0" fontId="2" fillId="0" borderId="3" xfId="1" applyFont="1" applyBorder="1"/>
    <xf numFmtId="0" fontId="7" fillId="0" borderId="4" xfId="1" applyFont="1" applyBorder="1" applyAlignment="1">
      <alignment vertical="center" wrapText="1"/>
    </xf>
    <xf numFmtId="0" fontId="2" fillId="0" borderId="5" xfId="1" applyFont="1" applyBorder="1"/>
    <xf numFmtId="0" fontId="2" fillId="0" borderId="4" xfId="1" applyFont="1" applyBorder="1"/>
    <xf numFmtId="0" fontId="3" fillId="3" borderId="0" xfId="1" applyFont="1" applyFill="1"/>
    <xf numFmtId="0" fontId="9" fillId="4" borderId="20" xfId="1" applyFont="1" applyFill="1" applyBorder="1" applyAlignment="1">
      <alignment horizontal="center"/>
    </xf>
    <xf numFmtId="0" fontId="2" fillId="2" borderId="0" xfId="1" applyFont="1" applyFill="1" applyAlignment="1">
      <alignment horizontal="center" vertical="center" wrapText="1"/>
    </xf>
    <xf numFmtId="0" fontId="3" fillId="0" borderId="10" xfId="1" applyFont="1" applyBorder="1"/>
    <xf numFmtId="0" fontId="2" fillId="6" borderId="0" xfId="1" applyFont="1" applyFill="1"/>
    <xf numFmtId="0" fontId="2" fillId="2" borderId="0" xfId="1" applyFont="1" applyFill="1" applyAlignment="1">
      <alignment vertical="center" wrapText="1"/>
    </xf>
    <xf numFmtId="0" fontId="2" fillId="7" borderId="0" xfId="1" applyFont="1" applyFill="1"/>
    <xf numFmtId="0" fontId="10" fillId="0" borderId="0" xfId="1" applyFont="1" applyAlignment="1" applyProtection="1">
      <alignment horizontal="center"/>
      <protection locked="0"/>
    </xf>
    <xf numFmtId="0" fontId="2" fillId="8" borderId="29" xfId="1" applyFont="1" applyFill="1" applyBorder="1"/>
    <xf numFmtId="0" fontId="2" fillId="0" borderId="30" xfId="1" applyFont="1" applyBorder="1"/>
    <xf numFmtId="0" fontId="3" fillId="2" borderId="0" xfId="1" applyFont="1" applyFill="1" applyAlignment="1">
      <alignment horizontal="center"/>
    </xf>
    <xf numFmtId="0" fontId="2" fillId="8" borderId="31" xfId="1" applyFont="1" applyFill="1" applyBorder="1"/>
    <xf numFmtId="167" fontId="2" fillId="2" borderId="0" xfId="1" applyNumberFormat="1" applyFont="1" applyFill="1" applyAlignment="1">
      <alignment vertical="center" wrapText="1"/>
    </xf>
    <xf numFmtId="167" fontId="2" fillId="2" borderId="0" xfId="1" applyNumberFormat="1" applyFont="1" applyFill="1"/>
    <xf numFmtId="0" fontId="2" fillId="0" borderId="24" xfId="1" applyFont="1" applyBorder="1"/>
    <xf numFmtId="168" fontId="10" fillId="0" borderId="0" xfId="1" applyNumberFormat="1" applyFont="1" applyAlignment="1">
      <alignment horizontal="left"/>
    </xf>
    <xf numFmtId="0" fontId="3" fillId="2" borderId="0" xfId="1" applyFont="1" applyFill="1" applyAlignment="1">
      <alignment vertical="center" wrapText="1"/>
    </xf>
    <xf numFmtId="0" fontId="2" fillId="2" borderId="5" xfId="1" applyFont="1" applyFill="1" applyBorder="1"/>
    <xf numFmtId="0" fontId="2" fillId="7" borderId="32" xfId="1" applyFont="1" applyFill="1" applyBorder="1"/>
    <xf numFmtId="0" fontId="3" fillId="2" borderId="0" xfId="1" applyFont="1" applyFill="1"/>
    <xf numFmtId="9" fontId="12" fillId="2" borderId="0" xfId="1" applyNumberFormat="1" applyFont="1" applyFill="1" applyAlignment="1">
      <alignment horizontal="center" vertical="center" wrapText="1"/>
    </xf>
    <xf numFmtId="0" fontId="13" fillId="0" borderId="0" xfId="1" applyFont="1" applyAlignment="1" applyProtection="1">
      <alignment horizontal="center"/>
      <protection locked="0"/>
    </xf>
    <xf numFmtId="0" fontId="3" fillId="0" borderId="10" xfId="1" applyFont="1" applyBorder="1" applyAlignment="1">
      <alignment horizontal="left"/>
    </xf>
    <xf numFmtId="0" fontId="2" fillId="9" borderId="29" xfId="1" applyFont="1" applyFill="1" applyBorder="1"/>
    <xf numFmtId="1" fontId="2" fillId="10" borderId="20" xfId="1" applyNumberFormat="1" applyFont="1" applyFill="1" applyBorder="1" applyAlignment="1">
      <alignment horizontal="center"/>
    </xf>
    <xf numFmtId="1" fontId="2" fillId="10" borderId="20" xfId="1" applyNumberFormat="1" applyFont="1" applyFill="1" applyBorder="1" applyAlignment="1">
      <alignment horizontal="center" vertical="center" wrapText="1"/>
    </xf>
    <xf numFmtId="0" fontId="2" fillId="10" borderId="20" xfId="1" applyFont="1" applyFill="1" applyBorder="1" applyAlignment="1">
      <alignment vertical="center"/>
    </xf>
    <xf numFmtId="1" fontId="2" fillId="0" borderId="20" xfId="1" applyNumberFormat="1" applyFont="1" applyBorder="1" applyAlignment="1">
      <alignment horizontal="center"/>
    </xf>
    <xf numFmtId="1" fontId="2" fillId="0" borderId="20" xfId="1" applyNumberFormat="1" applyFont="1" applyBorder="1" applyAlignment="1">
      <alignment horizontal="center" vertical="center" wrapText="1"/>
    </xf>
    <xf numFmtId="0" fontId="2" fillId="0" borderId="20" xfId="1" applyFont="1" applyBorder="1" applyAlignment="1">
      <alignment vertical="center"/>
    </xf>
    <xf numFmtId="0" fontId="2" fillId="9" borderId="31" xfId="1" applyFont="1" applyFill="1" applyBorder="1"/>
    <xf numFmtId="0" fontId="9" fillId="4" borderId="20" xfId="1" applyFont="1" applyFill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0" fontId="9" fillId="4" borderId="23" xfId="1" applyFont="1" applyFill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2" fillId="11" borderId="20" xfId="1" applyFont="1" applyFill="1" applyBorder="1" applyAlignment="1">
      <alignment horizontal="center"/>
    </xf>
    <xf numFmtId="0" fontId="2" fillId="11" borderId="20" xfId="1" applyFont="1" applyFill="1" applyBorder="1" applyAlignment="1">
      <alignment horizontal="center" vertical="center" wrapText="1"/>
    </xf>
    <xf numFmtId="165" fontId="2" fillId="0" borderId="0" xfId="1" applyNumberFormat="1" applyFont="1" applyAlignment="1" applyProtection="1">
      <alignment horizontal="center" vertical="center"/>
      <protection hidden="1"/>
    </xf>
    <xf numFmtId="164" fontId="2" fillId="0" borderId="0" xfId="1" applyNumberFormat="1" applyFont="1" applyAlignment="1" applyProtection="1">
      <alignment horizontal="center" vertical="center"/>
      <protection hidden="1"/>
    </xf>
    <xf numFmtId="0" fontId="3" fillId="0" borderId="0" xfId="1" applyFont="1" applyAlignment="1">
      <alignment horizontal="center" vertical="center" wrapText="1"/>
    </xf>
    <xf numFmtId="0" fontId="3" fillId="0" borderId="33" xfId="1" applyFont="1" applyBorder="1"/>
    <xf numFmtId="0" fontId="3" fillId="0" borderId="33" xfId="1" applyFont="1" applyBorder="1" applyAlignment="1" applyProtection="1">
      <alignment horizontal="center"/>
      <protection locked="0"/>
    </xf>
    <xf numFmtId="0" fontId="2" fillId="0" borderId="33" xfId="1" applyFont="1" applyBorder="1"/>
    <xf numFmtId="0" fontId="2" fillId="0" borderId="34" xfId="1" applyFont="1" applyBorder="1"/>
    <xf numFmtId="0" fontId="2" fillId="0" borderId="35" xfId="1" applyFont="1" applyBorder="1"/>
    <xf numFmtId="0" fontId="3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3" fillId="0" borderId="0" xfId="1" applyFont="1" applyAlignment="1" applyProtection="1">
      <alignment horizontal="left"/>
      <protection locked="0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15" fillId="4" borderId="2" xfId="1" applyFont="1" applyFill="1" applyBorder="1" applyAlignment="1">
      <alignment horizontal="center"/>
    </xf>
    <xf numFmtId="0" fontId="15" fillId="4" borderId="2" xfId="1" applyFont="1" applyFill="1" applyBorder="1"/>
    <xf numFmtId="0" fontId="9" fillId="5" borderId="13" xfId="1" applyFont="1" applyFill="1" applyBorder="1" applyAlignment="1">
      <alignment horizontal="center" vertical="center"/>
    </xf>
    <xf numFmtId="0" fontId="9" fillId="5" borderId="10" xfId="1" applyFont="1" applyFill="1" applyBorder="1" applyAlignment="1">
      <alignment horizontal="center" vertical="center"/>
    </xf>
    <xf numFmtId="0" fontId="9" fillId="5" borderId="6" xfId="1" applyFont="1" applyFill="1" applyBorder="1" applyAlignment="1">
      <alignment horizontal="center" vertical="center"/>
    </xf>
    <xf numFmtId="0" fontId="9" fillId="5" borderId="26" xfId="1" applyFont="1" applyFill="1" applyBorder="1" applyAlignment="1">
      <alignment horizontal="center" vertical="center"/>
    </xf>
    <xf numFmtId="0" fontId="9" fillId="5" borderId="24" xfId="1" applyFont="1" applyFill="1" applyBorder="1" applyAlignment="1">
      <alignment horizontal="center" vertical="center"/>
    </xf>
    <xf numFmtId="0" fontId="9" fillId="5" borderId="21" xfId="1" applyFont="1" applyFill="1" applyBorder="1" applyAlignment="1">
      <alignment horizontal="center" vertical="center"/>
    </xf>
    <xf numFmtId="0" fontId="2" fillId="0" borderId="39" xfId="1" applyFont="1" applyBorder="1"/>
    <xf numFmtId="0" fontId="2" fillId="0" borderId="40" xfId="1" applyFont="1" applyBorder="1"/>
    <xf numFmtId="0" fontId="2" fillId="0" borderId="0" xfId="1" applyFont="1" applyAlignment="1">
      <alignment vertical="center"/>
    </xf>
    <xf numFmtId="1" fontId="2" fillId="0" borderId="0" xfId="1" applyNumberFormat="1" applyFont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0" fontId="2" fillId="0" borderId="42" xfId="1" applyFont="1" applyBorder="1"/>
    <xf numFmtId="0" fontId="2" fillId="0" borderId="43" xfId="1" applyFont="1" applyBorder="1"/>
    <xf numFmtId="0" fontId="2" fillId="8" borderId="39" xfId="1" applyFont="1" applyFill="1" applyBorder="1"/>
    <xf numFmtId="0" fontId="2" fillId="0" borderId="41" xfId="1" applyFont="1" applyBorder="1"/>
    <xf numFmtId="1" fontId="9" fillId="0" borderId="15" xfId="1" quotePrefix="1" applyNumberFormat="1" applyFont="1" applyBorder="1" applyAlignment="1">
      <alignment horizontal="center" vertical="center"/>
    </xf>
    <xf numFmtId="0" fontId="2" fillId="0" borderId="45" xfId="1" applyFont="1" applyBorder="1"/>
    <xf numFmtId="1" fontId="9" fillId="3" borderId="48" xfId="1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1" fillId="0" borderId="0" xfId="1" applyFont="1"/>
    <xf numFmtId="0" fontId="2" fillId="8" borderId="0" xfId="1" applyFont="1" applyFill="1"/>
    <xf numFmtId="0" fontId="2" fillId="0" borderId="50" xfId="1" applyFont="1" applyBorder="1"/>
    <xf numFmtId="0" fontId="2" fillId="8" borderId="51" xfId="1" applyFont="1" applyFill="1" applyBorder="1"/>
    <xf numFmtId="0" fontId="2" fillId="8" borderId="52" xfId="1" applyFont="1" applyFill="1" applyBorder="1"/>
    <xf numFmtId="0" fontId="2" fillId="8" borderId="42" xfId="1" applyFont="1" applyFill="1" applyBorder="1"/>
    <xf numFmtId="0" fontId="2" fillId="0" borderId="53" xfId="1" applyFont="1" applyBorder="1"/>
    <xf numFmtId="0" fontId="2" fillId="0" borderId="54" xfId="1" applyFont="1" applyBorder="1"/>
    <xf numFmtId="0" fontId="14" fillId="4" borderId="19" xfId="1" applyFont="1" applyFill="1" applyBorder="1" applyAlignment="1">
      <alignment horizontal="center" vertical="center" wrapText="1"/>
    </xf>
    <xf numFmtId="0" fontId="14" fillId="4" borderId="18" xfId="1" applyFont="1" applyFill="1" applyBorder="1" applyAlignment="1">
      <alignment horizontal="center" vertical="center" wrapText="1"/>
    </xf>
    <xf numFmtId="0" fontId="14" fillId="4" borderId="17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left"/>
    </xf>
    <xf numFmtId="0" fontId="9" fillId="0" borderId="17" xfId="1" applyFont="1" applyBorder="1" applyAlignment="1">
      <alignment horizontal="center" vertical="center"/>
    </xf>
    <xf numFmtId="0" fontId="9" fillId="4" borderId="16" xfId="1" applyFont="1" applyFill="1" applyBorder="1" applyAlignment="1">
      <alignment horizontal="center" vertical="center" wrapText="1"/>
    </xf>
    <xf numFmtId="0" fontId="9" fillId="4" borderId="9" xfId="1" applyFont="1" applyFill="1" applyBorder="1" applyAlignment="1">
      <alignment horizontal="center" vertical="center" wrapText="1"/>
    </xf>
    <xf numFmtId="0" fontId="9" fillId="4" borderId="19" xfId="1" applyFont="1" applyFill="1" applyBorder="1" applyAlignment="1">
      <alignment horizontal="center" vertical="center" wrapText="1"/>
    </xf>
    <xf numFmtId="0" fontId="9" fillId="4" borderId="28" xfId="1" applyFont="1" applyFill="1" applyBorder="1" applyAlignment="1">
      <alignment horizontal="center" vertical="center" wrapText="1"/>
    </xf>
    <xf numFmtId="0" fontId="9" fillId="4" borderId="18" xfId="1" applyFont="1" applyFill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168" fontId="10" fillId="0" borderId="0" xfId="1" applyNumberFormat="1" applyFont="1" applyAlignment="1">
      <alignment horizontal="left"/>
    </xf>
    <xf numFmtId="168" fontId="10" fillId="0" borderId="10" xfId="1" applyNumberFormat="1" applyFont="1" applyBorder="1" applyAlignment="1">
      <alignment horizontal="left"/>
    </xf>
    <xf numFmtId="1" fontId="9" fillId="0" borderId="17" xfId="1" applyNumberFormat="1" applyFont="1" applyBorder="1" applyAlignment="1">
      <alignment horizontal="center" vertical="center"/>
    </xf>
    <xf numFmtId="0" fontId="3" fillId="11" borderId="20" xfId="1" applyFont="1" applyFill="1" applyBorder="1" applyAlignment="1">
      <alignment horizontal="center" vertical="center" wrapText="1"/>
    </xf>
    <xf numFmtId="1" fontId="9" fillId="0" borderId="20" xfId="1" quotePrefix="1" applyNumberFormat="1" applyFont="1" applyBorder="1" applyAlignment="1">
      <alignment horizontal="center" vertical="center"/>
    </xf>
    <xf numFmtId="1" fontId="9" fillId="0" borderId="26" xfId="1" quotePrefix="1" applyNumberFormat="1" applyFont="1" applyBorder="1" applyAlignment="1">
      <alignment horizontal="center" vertical="center"/>
    </xf>
    <xf numFmtId="1" fontId="9" fillId="0" borderId="24" xfId="1" quotePrefix="1" applyNumberFormat="1" applyFont="1" applyBorder="1" applyAlignment="1">
      <alignment horizontal="center" vertical="center"/>
    </xf>
    <xf numFmtId="1" fontId="9" fillId="0" borderId="21" xfId="1" quotePrefix="1" applyNumberFormat="1" applyFont="1" applyBorder="1" applyAlignment="1">
      <alignment horizontal="center" vertical="center"/>
    </xf>
    <xf numFmtId="0" fontId="9" fillId="12" borderId="19" xfId="1" applyFont="1" applyFill="1" applyBorder="1" applyAlignment="1">
      <alignment horizontal="center" vertical="center"/>
    </xf>
    <xf numFmtId="0" fontId="9" fillId="12" borderId="28" xfId="1" applyFont="1" applyFill="1" applyBorder="1" applyAlignment="1">
      <alignment horizontal="center" vertical="center"/>
    </xf>
    <xf numFmtId="0" fontId="9" fillId="3" borderId="20" xfId="1" applyFont="1" applyFill="1" applyBorder="1" applyAlignment="1">
      <alignment horizontal="center" vertical="center"/>
    </xf>
    <xf numFmtId="1" fontId="9" fillId="12" borderId="16" xfId="1" applyNumberFormat="1" applyFont="1" applyFill="1" applyBorder="1" applyAlignment="1">
      <alignment horizontal="center" vertical="center"/>
    </xf>
    <xf numFmtId="1" fontId="9" fillId="12" borderId="12" xfId="1" applyNumberFormat="1" applyFont="1" applyFill="1" applyBorder="1" applyAlignment="1">
      <alignment horizontal="center" vertical="center"/>
    </xf>
    <xf numFmtId="1" fontId="9" fillId="12" borderId="9" xfId="1" applyNumberFormat="1" applyFont="1" applyFill="1" applyBorder="1" applyAlignment="1">
      <alignment horizontal="center" vertical="center"/>
    </xf>
    <xf numFmtId="0" fontId="9" fillId="0" borderId="23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15" fillId="4" borderId="3" xfId="1" applyFont="1" applyFill="1" applyBorder="1" applyAlignment="1">
      <alignment horizontal="left"/>
    </xf>
    <xf numFmtId="0" fontId="15" fillId="4" borderId="2" xfId="1" applyFont="1" applyFill="1" applyBorder="1" applyAlignment="1">
      <alignment horizontal="left"/>
    </xf>
    <xf numFmtId="0" fontId="15" fillId="4" borderId="36" xfId="1" applyFont="1" applyFill="1" applyBorder="1" applyAlignment="1">
      <alignment horizontal="left"/>
    </xf>
    <xf numFmtId="0" fontId="15" fillId="4" borderId="1" xfId="1" applyFont="1" applyFill="1" applyBorder="1" applyAlignment="1">
      <alignment horizontal="left"/>
    </xf>
    <xf numFmtId="0" fontId="3" fillId="2" borderId="0" xfId="1" applyFont="1" applyFill="1" applyAlignment="1">
      <alignment horizontal="center" vertical="center" wrapText="1"/>
    </xf>
    <xf numFmtId="0" fontId="3" fillId="7" borderId="0" xfId="1" applyFont="1" applyFill="1" applyAlignment="1">
      <alignment horizontal="center" vertical="center" wrapText="1"/>
    </xf>
    <xf numFmtId="0" fontId="15" fillId="4" borderId="38" xfId="1" quotePrefix="1" applyFont="1" applyFill="1" applyBorder="1" applyAlignment="1">
      <alignment horizontal="center" vertical="center"/>
    </xf>
    <xf numFmtId="0" fontId="15" fillId="4" borderId="36" xfId="1" quotePrefix="1" applyFont="1" applyFill="1" applyBorder="1" applyAlignment="1">
      <alignment horizontal="center" vertical="center"/>
    </xf>
    <xf numFmtId="0" fontId="15" fillId="4" borderId="37" xfId="1" quotePrefix="1" applyFont="1" applyFill="1" applyBorder="1" applyAlignment="1">
      <alignment horizontal="center" vertical="center"/>
    </xf>
    <xf numFmtId="1" fontId="9" fillId="0" borderId="23" xfId="1" applyNumberFormat="1" applyFont="1" applyBorder="1" applyAlignment="1">
      <alignment horizontal="center" vertical="center"/>
    </xf>
    <xf numFmtId="0" fontId="9" fillId="0" borderId="27" xfId="1" applyFont="1" applyBorder="1" applyAlignment="1">
      <alignment horizontal="center" vertical="center"/>
    </xf>
    <xf numFmtId="0" fontId="9" fillId="0" borderId="25" xfId="1" applyFont="1" applyBorder="1" applyAlignment="1">
      <alignment horizontal="center" vertical="center"/>
    </xf>
    <xf numFmtId="0" fontId="9" fillId="0" borderId="22" xfId="1" applyFont="1" applyBorder="1" applyAlignment="1">
      <alignment horizontal="center" vertical="center"/>
    </xf>
    <xf numFmtId="0" fontId="3" fillId="0" borderId="0" xfId="1" applyFont="1" applyAlignment="1">
      <alignment horizontal="left"/>
    </xf>
    <xf numFmtId="0" fontId="9" fillId="0" borderId="26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1" fontId="9" fillId="12" borderId="10" xfId="1" applyNumberFormat="1" applyFont="1" applyFill="1" applyBorder="1" applyAlignment="1">
      <alignment horizontal="center" vertical="center"/>
    </xf>
    <xf numFmtId="1" fontId="9" fillId="12" borderId="6" xfId="1" applyNumberFormat="1" applyFont="1" applyFill="1" applyBorder="1" applyAlignment="1">
      <alignment horizontal="center" vertical="center"/>
    </xf>
    <xf numFmtId="0" fontId="9" fillId="3" borderId="27" xfId="1" applyFont="1" applyFill="1" applyBorder="1" applyAlignment="1">
      <alignment horizontal="center" vertical="center"/>
    </xf>
    <xf numFmtId="0" fontId="9" fillId="3" borderId="25" xfId="1" applyFont="1" applyFill="1" applyBorder="1" applyAlignment="1">
      <alignment horizontal="center" vertical="center"/>
    </xf>
    <xf numFmtId="0" fontId="9" fillId="3" borderId="22" xfId="1" applyFont="1" applyFill="1" applyBorder="1" applyAlignment="1">
      <alignment horizontal="center" vertical="center"/>
    </xf>
    <xf numFmtId="1" fontId="9" fillId="0" borderId="13" xfId="1" applyNumberFormat="1" applyFont="1" applyBorder="1" applyAlignment="1">
      <alignment horizontal="center" vertical="center"/>
    </xf>
    <xf numFmtId="1" fontId="9" fillId="0" borderId="10" xfId="1" applyNumberFormat="1" applyFont="1" applyBorder="1" applyAlignment="1">
      <alignment horizontal="center" vertical="center"/>
    </xf>
    <xf numFmtId="1" fontId="9" fillId="0" borderId="6" xfId="1" applyNumberFormat="1" applyFont="1" applyBorder="1" applyAlignment="1">
      <alignment horizontal="center" vertical="center"/>
    </xf>
    <xf numFmtId="1" fontId="9" fillId="12" borderId="44" xfId="1" applyNumberFormat="1" applyFont="1" applyFill="1" applyBorder="1" applyAlignment="1">
      <alignment horizontal="center" vertical="center"/>
    </xf>
    <xf numFmtId="1" fontId="9" fillId="12" borderId="39" xfId="1" applyNumberFormat="1" applyFont="1" applyFill="1" applyBorder="1" applyAlignment="1">
      <alignment horizontal="center" vertical="center"/>
    </xf>
    <xf numFmtId="1" fontId="9" fillId="12" borderId="47" xfId="1" applyNumberFormat="1" applyFont="1" applyFill="1" applyBorder="1" applyAlignment="1">
      <alignment horizontal="center" vertical="center"/>
    </xf>
    <xf numFmtId="0" fontId="9" fillId="3" borderId="13" xfId="1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/>
    </xf>
    <xf numFmtId="0" fontId="9" fillId="3" borderId="6" xfId="1" applyFont="1" applyFill="1" applyBorder="1" applyAlignment="1">
      <alignment horizontal="center" vertical="center"/>
    </xf>
    <xf numFmtId="0" fontId="9" fillId="3" borderId="16" xfId="1" applyFont="1" applyFill="1" applyBorder="1" applyAlignment="1">
      <alignment horizontal="center" vertical="center"/>
    </xf>
    <xf numFmtId="0" fontId="9" fillId="3" borderId="12" xfId="1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12" fontId="9" fillId="2" borderId="16" xfId="1" applyNumberFormat="1" applyFont="1" applyFill="1" applyBorder="1" applyAlignment="1">
      <alignment horizontal="center" vertical="center"/>
    </xf>
    <xf numFmtId="12" fontId="9" fillId="2" borderId="12" xfId="1" applyNumberFormat="1" applyFont="1" applyFill="1" applyBorder="1" applyAlignment="1">
      <alignment horizontal="center" vertical="center"/>
    </xf>
    <xf numFmtId="1" fontId="9" fillId="5" borderId="20" xfId="1" quotePrefix="1" applyNumberFormat="1" applyFont="1" applyFill="1" applyBorder="1" applyAlignment="1">
      <alignment horizontal="center" vertical="center"/>
    </xf>
    <xf numFmtId="0" fontId="9" fillId="3" borderId="26" xfId="1" applyFont="1" applyFill="1" applyBorder="1" applyAlignment="1">
      <alignment horizontal="center" vertical="center"/>
    </xf>
    <xf numFmtId="0" fontId="9" fillId="3" borderId="24" xfId="1" applyFont="1" applyFill="1" applyBorder="1" applyAlignment="1">
      <alignment horizontal="center" vertical="center"/>
    </xf>
    <xf numFmtId="0" fontId="9" fillId="3" borderId="21" xfId="1" applyFont="1" applyFill="1" applyBorder="1" applyAlignment="1">
      <alignment horizontal="center" vertical="center"/>
    </xf>
    <xf numFmtId="0" fontId="9" fillId="5" borderId="13" xfId="1" applyFont="1" applyFill="1" applyBorder="1" applyAlignment="1">
      <alignment horizontal="center" vertical="center"/>
    </xf>
    <xf numFmtId="0" fontId="9" fillId="5" borderId="10" xfId="1" applyFont="1" applyFill="1" applyBorder="1" applyAlignment="1">
      <alignment horizontal="center" vertical="center"/>
    </xf>
    <xf numFmtId="0" fontId="9" fillId="5" borderId="6" xfId="1" applyFont="1" applyFill="1" applyBorder="1" applyAlignment="1">
      <alignment horizontal="center" vertical="center"/>
    </xf>
    <xf numFmtId="0" fontId="9" fillId="5" borderId="19" xfId="1" applyFont="1" applyFill="1" applyBorder="1" applyAlignment="1">
      <alignment horizontal="center" vertical="center"/>
    </xf>
    <xf numFmtId="0" fontId="9" fillId="5" borderId="28" xfId="1" applyFont="1" applyFill="1" applyBorder="1" applyAlignment="1">
      <alignment horizontal="center" vertical="center"/>
    </xf>
    <xf numFmtId="0" fontId="9" fillId="5" borderId="26" xfId="1" applyFont="1" applyFill="1" applyBorder="1" applyAlignment="1">
      <alignment horizontal="center" vertical="center"/>
    </xf>
    <xf numFmtId="0" fontId="9" fillId="5" borderId="24" xfId="1" applyFont="1" applyFill="1" applyBorder="1" applyAlignment="1">
      <alignment horizontal="center" vertical="center"/>
    </xf>
    <xf numFmtId="0" fontId="9" fillId="5" borderId="21" xfId="1" applyFont="1" applyFill="1" applyBorder="1" applyAlignment="1">
      <alignment horizontal="center" vertical="center"/>
    </xf>
    <xf numFmtId="1" fontId="9" fillId="5" borderId="23" xfId="1" applyNumberFormat="1" applyFont="1" applyFill="1" applyBorder="1" applyAlignment="1">
      <alignment horizontal="center" vertical="center"/>
    </xf>
    <xf numFmtId="12" fontId="9" fillId="2" borderId="9" xfId="1" applyNumberFormat="1" applyFont="1" applyFill="1" applyBorder="1" applyAlignment="1">
      <alignment horizontal="center" vertical="center"/>
    </xf>
    <xf numFmtId="0" fontId="9" fillId="3" borderId="8" xfId="1" applyFont="1" applyFill="1" applyBorder="1" applyAlignment="1">
      <alignment horizontal="center" vertical="center"/>
    </xf>
    <xf numFmtId="0" fontId="9" fillId="3" borderId="49" xfId="1" applyFont="1" applyFill="1" applyBorder="1" applyAlignment="1">
      <alignment horizontal="center" vertical="center"/>
    </xf>
    <xf numFmtId="12" fontId="9" fillId="2" borderId="11" xfId="1" applyNumberFormat="1" applyFont="1" applyFill="1" applyBorder="1" applyAlignment="1">
      <alignment horizontal="center" vertical="center"/>
    </xf>
    <xf numFmtId="12" fontId="9" fillId="2" borderId="8" xfId="1" applyNumberFormat="1" applyFont="1" applyFill="1" applyBorder="1" applyAlignment="1">
      <alignment horizontal="center" vertical="center"/>
    </xf>
    <xf numFmtId="0" fontId="9" fillId="3" borderId="19" xfId="1" applyFont="1" applyFill="1" applyBorder="1" applyAlignment="1">
      <alignment horizontal="center" vertical="center"/>
    </xf>
    <xf numFmtId="0" fontId="9" fillId="3" borderId="28" xfId="1" applyFont="1" applyFill="1" applyBorder="1" applyAlignment="1">
      <alignment horizontal="center" vertical="center"/>
    </xf>
    <xf numFmtId="1" fontId="9" fillId="0" borderId="43" xfId="1" quotePrefix="1" applyNumberFormat="1" applyFont="1" applyBorder="1" applyAlignment="1">
      <alignment horizontal="center" vertical="center"/>
    </xf>
    <xf numFmtId="1" fontId="9" fillId="0" borderId="42" xfId="1" quotePrefix="1" applyNumberFormat="1" applyFont="1" applyBorder="1" applyAlignment="1">
      <alignment horizontal="center" vertical="center"/>
    </xf>
    <xf numFmtId="1" fontId="9" fillId="0" borderId="45" xfId="1" quotePrefix="1" applyNumberFormat="1" applyFont="1" applyBorder="1" applyAlignment="1">
      <alignment horizontal="center" vertical="center"/>
    </xf>
    <xf numFmtId="1" fontId="9" fillId="0" borderId="46" xfId="1" quotePrefix="1" applyNumberFormat="1" applyFont="1" applyBorder="1" applyAlignment="1">
      <alignment horizontal="center" vertical="center"/>
    </xf>
    <xf numFmtId="166" fontId="10" fillId="0" borderId="0" xfId="1" applyNumberFormat="1" applyFont="1" applyAlignment="1">
      <alignment horizontal="left"/>
    </xf>
    <xf numFmtId="166" fontId="10" fillId="0" borderId="10" xfId="1" applyNumberFormat="1" applyFont="1" applyBorder="1" applyAlignment="1">
      <alignment horizontal="left"/>
    </xf>
    <xf numFmtId="0" fontId="2" fillId="2" borderId="0" xfId="1" applyFont="1" applyFill="1" applyAlignment="1">
      <alignment horizontal="center" vertical="center" wrapText="1"/>
    </xf>
    <xf numFmtId="0" fontId="8" fillId="2" borderId="8" xfId="1" applyFont="1" applyFill="1" applyBorder="1" applyAlignment="1">
      <alignment horizontal="left"/>
    </xf>
    <xf numFmtId="0" fontId="8" fillId="2" borderId="7" xfId="1" applyFont="1" applyFill="1" applyBorder="1" applyAlignment="1">
      <alignment horizontal="left"/>
    </xf>
    <xf numFmtId="0" fontId="8" fillId="2" borderId="6" xfId="1" applyFont="1" applyFill="1" applyBorder="1" applyAlignment="1">
      <alignment horizontal="left"/>
    </xf>
    <xf numFmtId="0" fontId="3" fillId="4" borderId="16" xfId="1" applyFont="1" applyFill="1" applyBorder="1" applyAlignment="1">
      <alignment horizontal="center" vertical="center"/>
    </xf>
    <xf numFmtId="0" fontId="3" fillId="4" borderId="12" xfId="1" applyFont="1" applyFill="1" applyBorder="1" applyAlignment="1">
      <alignment horizontal="center" vertical="center"/>
    </xf>
    <xf numFmtId="0" fontId="3" fillId="4" borderId="9" xfId="1" applyFont="1" applyFill="1" applyBorder="1" applyAlignment="1">
      <alignment horizontal="center" vertical="center"/>
    </xf>
    <xf numFmtId="0" fontId="8" fillId="2" borderId="15" xfId="1" applyFont="1" applyFill="1" applyBorder="1" applyAlignment="1">
      <alignment horizontal="left"/>
    </xf>
    <xf numFmtId="0" fontId="8" fillId="2" borderId="14" xfId="1" applyFont="1" applyFill="1" applyBorder="1" applyAlignment="1">
      <alignment horizontal="left"/>
    </xf>
    <xf numFmtId="0" fontId="8" fillId="2" borderId="13" xfId="1" applyFont="1" applyFill="1" applyBorder="1" applyAlignment="1">
      <alignment horizontal="left"/>
    </xf>
    <xf numFmtId="0" fontId="8" fillId="2" borderId="11" xfId="1" applyFont="1" applyFill="1" applyBorder="1" applyAlignment="1">
      <alignment horizontal="left"/>
    </xf>
    <xf numFmtId="0" fontId="8" fillId="2" borderId="0" xfId="1" applyFont="1" applyFill="1" applyAlignment="1">
      <alignment horizontal="left"/>
    </xf>
    <xf numFmtId="0" fontId="8" fillId="2" borderId="10" xfId="1" applyFont="1" applyFill="1" applyBorder="1" applyAlignment="1">
      <alignment horizontal="left"/>
    </xf>
    <xf numFmtId="12" fontId="9" fillId="2" borderId="16" xfId="1" applyNumberFormat="1" applyFont="1" applyFill="1" applyBorder="1" applyAlignment="1">
      <alignment horizontal="center" vertical="center" wrapText="1"/>
    </xf>
    <xf numFmtId="12" fontId="9" fillId="2" borderId="12" xfId="1" applyNumberFormat="1" applyFont="1" applyFill="1" applyBorder="1" applyAlignment="1">
      <alignment horizontal="center" vertical="center" wrapText="1"/>
    </xf>
    <xf numFmtId="12" fontId="9" fillId="2" borderId="9" xfId="1" applyNumberFormat="1" applyFont="1" applyFill="1" applyBorder="1" applyAlignment="1">
      <alignment horizontal="center" vertical="center" wrapText="1"/>
    </xf>
    <xf numFmtId="0" fontId="9" fillId="4" borderId="19" xfId="1" applyFont="1" applyFill="1" applyBorder="1" applyAlignment="1">
      <alignment horizontal="center" vertical="center"/>
    </xf>
    <xf numFmtId="0" fontId="9" fillId="4" borderId="18" xfId="1" applyFont="1" applyFill="1" applyBorder="1" applyAlignment="1">
      <alignment horizontal="center" vertical="center"/>
    </xf>
    <xf numFmtId="0" fontId="9" fillId="4" borderId="17" xfId="1" applyFont="1" applyFill="1" applyBorder="1" applyAlignment="1">
      <alignment horizontal="center" vertical="center"/>
    </xf>
    <xf numFmtId="1" fontId="9" fillId="0" borderId="27" xfId="1" applyNumberFormat="1" applyFont="1" applyBorder="1" applyAlignment="1">
      <alignment horizontal="center" vertical="center"/>
    </xf>
    <xf numFmtId="1" fontId="9" fillId="0" borderId="25" xfId="1" applyNumberFormat="1" applyFont="1" applyBorder="1" applyAlignment="1">
      <alignment horizontal="center" vertical="center"/>
    </xf>
    <xf numFmtId="1" fontId="9" fillId="0" borderId="22" xfId="1" applyNumberFormat="1" applyFont="1" applyBorder="1" applyAlignment="1">
      <alignment horizontal="center" vertical="center"/>
    </xf>
    <xf numFmtId="0" fontId="3" fillId="4" borderId="15" xfId="1" applyFont="1" applyFill="1" applyBorder="1" applyAlignment="1">
      <alignment horizontal="center" vertical="center"/>
    </xf>
    <xf numFmtId="0" fontId="3" fillId="4" borderId="11" xfId="1" applyFont="1" applyFill="1" applyBorder="1" applyAlignment="1">
      <alignment horizontal="center" vertical="center"/>
    </xf>
    <xf numFmtId="0" fontId="3" fillId="4" borderId="8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DA2AA6F4-34DA-464C-B877-C46167AD8B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16329</xdr:colOff>
      <xdr:row>23</xdr:row>
      <xdr:rowOff>36286</xdr:rowOff>
    </xdr:from>
    <xdr:to>
      <xdr:col>8</xdr:col>
      <xdr:colOff>40822</xdr:colOff>
      <xdr:row>23</xdr:row>
      <xdr:rowOff>229508</xdr:rowOff>
    </xdr:to>
    <xdr:sp macro="" textlink="">
      <xdr:nvSpPr>
        <xdr:cNvPr id="3" name="Freeform 512">
          <a:extLst>
            <a:ext uri="{FF2B5EF4-FFF2-40B4-BE49-F238E27FC236}">
              <a16:creationId xmlns:a16="http://schemas.microsoft.com/office/drawing/2014/main" id="{6F9E51F5-99EB-485E-878C-F2C2B7A57226}"/>
            </a:ext>
          </a:extLst>
        </xdr:cNvPr>
        <xdr:cNvSpPr>
          <a:spLocks/>
        </xdr:cNvSpPr>
      </xdr:nvSpPr>
      <xdr:spPr bwMode="auto">
        <a:xfrm>
          <a:off x="2043793" y="5656036"/>
          <a:ext cx="201386" cy="193222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2147483646 h 16384"/>
            <a:gd name="T4" fmla="*/ 0 w 16384"/>
            <a:gd name="T5" fmla="*/ 2147483646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  <a:lnTo>
                <a:pt x="0" y="16384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7257</xdr:colOff>
      <xdr:row>5</xdr:row>
      <xdr:rowOff>176438</xdr:rowOff>
    </xdr:from>
    <xdr:to>
      <xdr:col>9</xdr:col>
      <xdr:colOff>19957</xdr:colOff>
      <xdr:row>6</xdr:row>
      <xdr:rowOff>5442</xdr:rowOff>
    </xdr:to>
    <xdr:sp macro="" textlink="">
      <xdr:nvSpPr>
        <xdr:cNvPr id="4" name="Freeform 512">
          <a:extLst>
            <a:ext uri="{FF2B5EF4-FFF2-40B4-BE49-F238E27FC236}">
              <a16:creationId xmlns:a16="http://schemas.microsoft.com/office/drawing/2014/main" id="{F7693A40-A08F-49DB-8941-01677BBAA93B}"/>
            </a:ext>
          </a:extLst>
        </xdr:cNvPr>
        <xdr:cNvSpPr>
          <a:spLocks/>
        </xdr:cNvSpPr>
      </xdr:nvSpPr>
      <xdr:spPr bwMode="auto">
        <a:xfrm>
          <a:off x="2211614" y="1618795"/>
          <a:ext cx="189593" cy="196397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2147483646 h 16384"/>
            <a:gd name="T4" fmla="*/ 0 w 16384"/>
            <a:gd name="T5" fmla="*/ 2147483646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  <a:lnTo>
                <a:pt x="0" y="16384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9527</xdr:colOff>
      <xdr:row>35</xdr:row>
      <xdr:rowOff>43545</xdr:rowOff>
    </xdr:from>
    <xdr:to>
      <xdr:col>6</xdr:col>
      <xdr:colOff>38102</xdr:colOff>
      <xdr:row>36</xdr:row>
      <xdr:rowOff>8620</xdr:rowOff>
    </xdr:to>
    <xdr:sp macro="" textlink="">
      <xdr:nvSpPr>
        <xdr:cNvPr id="5" name="Freeform 511">
          <a:extLst>
            <a:ext uri="{FF2B5EF4-FFF2-40B4-BE49-F238E27FC236}">
              <a16:creationId xmlns:a16="http://schemas.microsoft.com/office/drawing/2014/main" id="{F243063C-FCF4-4EA6-AC1B-68DE758DF69D}"/>
            </a:ext>
          </a:extLst>
        </xdr:cNvPr>
        <xdr:cNvSpPr>
          <a:spLocks/>
        </xdr:cNvSpPr>
      </xdr:nvSpPr>
      <xdr:spPr bwMode="auto">
        <a:xfrm>
          <a:off x="1683206" y="8439152"/>
          <a:ext cx="205467" cy="196397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2147483646 h 16384"/>
            <a:gd name="T4" fmla="*/ 0 w 16384"/>
            <a:gd name="T5" fmla="*/ 2147483646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  <a:lnTo>
                <a:pt x="0" y="16384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175078</xdr:colOff>
      <xdr:row>27</xdr:row>
      <xdr:rowOff>54886</xdr:rowOff>
    </xdr:from>
    <xdr:to>
      <xdr:col>6</xdr:col>
      <xdr:colOff>175079</xdr:colOff>
      <xdr:row>28</xdr:row>
      <xdr:rowOff>21775</xdr:rowOff>
    </xdr:to>
    <xdr:sp macro="" textlink="">
      <xdr:nvSpPr>
        <xdr:cNvPr id="21" name="Freeform 511">
          <a:extLst>
            <a:ext uri="{FF2B5EF4-FFF2-40B4-BE49-F238E27FC236}">
              <a16:creationId xmlns:a16="http://schemas.microsoft.com/office/drawing/2014/main" id="{CC6DC9B0-A3BE-484F-B5CF-5BAF0DEF4B09}"/>
            </a:ext>
          </a:extLst>
        </xdr:cNvPr>
        <xdr:cNvSpPr>
          <a:spLocks/>
        </xdr:cNvSpPr>
      </xdr:nvSpPr>
      <xdr:spPr bwMode="auto">
        <a:xfrm>
          <a:off x="1848757" y="6599922"/>
          <a:ext cx="176893" cy="198210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2147483646 h 16384"/>
            <a:gd name="T4" fmla="*/ 0 w 16384"/>
            <a:gd name="T5" fmla="*/ 2147483646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  <a:lnTo>
                <a:pt x="0" y="16384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171706</xdr:colOff>
      <xdr:row>43</xdr:row>
      <xdr:rowOff>32087</xdr:rowOff>
    </xdr:from>
    <xdr:to>
      <xdr:col>5</xdr:col>
      <xdr:colOff>25873</xdr:colOff>
      <xdr:row>43</xdr:row>
      <xdr:rowOff>225309</xdr:rowOff>
    </xdr:to>
    <xdr:sp macro="" textlink="">
      <xdr:nvSpPr>
        <xdr:cNvPr id="7" name="Freeform 512">
          <a:extLst>
            <a:ext uri="{FF2B5EF4-FFF2-40B4-BE49-F238E27FC236}">
              <a16:creationId xmlns:a16="http://schemas.microsoft.com/office/drawing/2014/main" id="{149E1F60-C9A3-4D86-A0C1-52E8BC80EF99}"/>
            </a:ext>
          </a:extLst>
        </xdr:cNvPr>
        <xdr:cNvSpPr>
          <a:spLocks/>
        </xdr:cNvSpPr>
      </xdr:nvSpPr>
      <xdr:spPr bwMode="auto">
        <a:xfrm>
          <a:off x="1491599" y="10278266"/>
          <a:ext cx="207953" cy="193222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2147483646 h 16384"/>
            <a:gd name="T4" fmla="*/ 0 w 16384"/>
            <a:gd name="T5" fmla="*/ 2147483646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  <a:lnTo>
                <a:pt x="0" y="16384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3FEFD-C365-460F-AE2C-68B3F6C83E51}">
  <sheetPr>
    <pageSetUpPr fitToPage="1"/>
  </sheetPr>
  <dimension ref="A1:AQ252"/>
  <sheetViews>
    <sheetView showGridLines="0" tabSelected="1" zoomScale="70" zoomScaleNormal="70" zoomScaleSheetLayoutView="55" workbookViewId="0">
      <selection activeCell="H41" sqref="H41"/>
    </sheetView>
  </sheetViews>
  <sheetFormatPr defaultColWidth="11.453125" defaultRowHeight="14" x14ac:dyDescent="0.3"/>
  <cols>
    <col min="1" max="1" width="11.453125" style="1"/>
    <col min="2" max="2" width="4.7265625" style="1" customWidth="1"/>
    <col min="3" max="11" width="2.453125" style="1" customWidth="1"/>
    <col min="12" max="12" width="7.7265625" style="3" customWidth="1"/>
    <col min="13" max="13" width="17" style="2" customWidth="1"/>
    <col min="14" max="14" width="18.26953125" style="2" customWidth="1"/>
    <col min="15" max="15" width="12.54296875" style="1" bestFit="1" customWidth="1"/>
    <col min="16" max="16" width="13" style="1" customWidth="1"/>
    <col min="17" max="17" width="16.54296875" style="1" customWidth="1"/>
    <col min="18" max="19" width="26.7265625" style="1" customWidth="1"/>
    <col min="20" max="20" width="10.26953125" style="1" bestFit="1" customWidth="1"/>
    <col min="21" max="21" width="10" style="1" bestFit="1" customWidth="1"/>
    <col min="22" max="23" width="10.81640625" style="1" customWidth="1"/>
    <col min="24" max="24" width="8.81640625" style="1" customWidth="1"/>
    <col min="25" max="25" width="11.453125" style="1" customWidth="1"/>
    <col min="26" max="26" width="15.453125" style="1" hidden="1" customWidth="1"/>
    <col min="27" max="27" width="11.453125" style="1" hidden="1" customWidth="1"/>
    <col min="28" max="28" width="13" style="1" hidden="1" customWidth="1"/>
    <col min="29" max="29" width="12.54296875" style="1" customWidth="1"/>
    <col min="30" max="30" width="11.1796875" style="1" customWidth="1"/>
    <col min="31" max="31" width="23.81640625" style="1" customWidth="1"/>
    <col min="32" max="32" width="13.26953125" style="1" customWidth="1"/>
    <col min="33" max="33" width="9.54296875" style="1" customWidth="1"/>
    <col min="34" max="34" width="10.1796875" style="1" customWidth="1"/>
    <col min="35" max="35" width="10.81640625" style="1" customWidth="1"/>
    <col min="36" max="39" width="11.453125" style="1" customWidth="1"/>
    <col min="40" max="40" width="82.81640625" style="1" customWidth="1"/>
    <col min="41" max="16384" width="11.453125" style="1"/>
  </cols>
  <sheetData>
    <row r="1" spans="2:40" ht="14.5" thickBot="1" x14ac:dyDescent="0.35"/>
    <row r="2" spans="2:40" ht="38.25" customHeight="1" thickTop="1" thickBot="1" x14ac:dyDescent="0.35">
      <c r="B2" s="135" t="s">
        <v>0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7"/>
      <c r="Y2" s="38"/>
      <c r="Z2" s="6"/>
      <c r="AA2" s="133"/>
      <c r="AB2" s="133"/>
      <c r="AC2" s="133"/>
      <c r="AD2" s="133"/>
      <c r="AE2" s="133"/>
      <c r="AF2" s="133"/>
      <c r="AG2" s="133"/>
      <c r="AH2" s="133"/>
      <c r="AI2" s="133"/>
      <c r="AJ2" s="60"/>
      <c r="AK2" s="128"/>
      <c r="AL2" s="128"/>
      <c r="AN2" s="60"/>
    </row>
    <row r="3" spans="2:40" s="70" customFormat="1" ht="30.75" customHeight="1" thickTop="1" thickBot="1" x14ac:dyDescent="0.65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74"/>
      <c r="N3" s="131" t="s">
        <v>1</v>
      </c>
      <c r="O3" s="131"/>
      <c r="P3" s="131"/>
      <c r="Q3" s="131"/>
      <c r="R3" s="131"/>
      <c r="S3" s="73"/>
      <c r="T3" s="130"/>
      <c r="U3" s="130"/>
      <c r="V3" s="130"/>
      <c r="W3" s="130"/>
      <c r="X3" s="132"/>
      <c r="Y3" s="72"/>
      <c r="AA3" s="71"/>
      <c r="AB3" s="71"/>
      <c r="AC3" s="71"/>
      <c r="AD3" s="71"/>
      <c r="AE3" s="71"/>
      <c r="AF3" s="71"/>
      <c r="AG3" s="71"/>
      <c r="AH3" s="71"/>
      <c r="AI3" s="71"/>
    </row>
    <row r="4" spans="2:40" ht="16.5" customHeight="1" thickTop="1" x14ac:dyDescent="0.3">
      <c r="B4" s="19"/>
      <c r="N4" s="69"/>
      <c r="O4" s="68"/>
      <c r="P4" s="68"/>
      <c r="Q4" s="67"/>
      <c r="V4" s="2"/>
      <c r="W4" s="2"/>
      <c r="Y4" s="38"/>
      <c r="AA4" s="37"/>
      <c r="AB4" s="37"/>
      <c r="AC4" s="37"/>
      <c r="AD4" s="133"/>
      <c r="AE4" s="133"/>
      <c r="AF4" s="133"/>
      <c r="AG4" s="133"/>
      <c r="AH4" s="133"/>
      <c r="AI4" s="133"/>
      <c r="AJ4" s="60"/>
      <c r="AK4" s="66"/>
      <c r="AL4" s="66"/>
    </row>
    <row r="5" spans="2:40" ht="13.5" customHeight="1" thickBot="1" x14ac:dyDescent="0.35">
      <c r="B5" s="65"/>
      <c r="C5" s="64"/>
      <c r="D5" s="63"/>
      <c r="E5" s="63"/>
      <c r="F5" s="63"/>
      <c r="H5" s="63"/>
      <c r="I5" s="63"/>
      <c r="J5" s="63"/>
      <c r="K5" s="63"/>
      <c r="L5" s="62">
        <v>2842</v>
      </c>
      <c r="M5" s="61" t="s">
        <v>2</v>
      </c>
      <c r="O5" s="134"/>
      <c r="P5" s="134"/>
      <c r="Q5" s="134"/>
      <c r="R5" s="134"/>
      <c r="S5" s="134"/>
      <c r="T5" s="134"/>
      <c r="U5" s="134"/>
      <c r="V5" s="134"/>
      <c r="W5" s="134"/>
      <c r="Y5" s="38"/>
      <c r="AC5" s="37"/>
      <c r="AD5" s="133"/>
      <c r="AE5" s="133"/>
      <c r="AF5" s="133"/>
      <c r="AG5" s="133"/>
      <c r="AH5" s="133"/>
      <c r="AI5" s="133"/>
      <c r="AJ5" s="60"/>
      <c r="AK5" s="59"/>
      <c r="AL5" s="58"/>
      <c r="AN5" s="2"/>
    </row>
    <row r="6" spans="2:40" ht="23.5" customHeight="1" x14ac:dyDescent="0.3">
      <c r="B6" s="19"/>
      <c r="C6" s="82"/>
      <c r="D6" s="87"/>
      <c r="G6" s="87"/>
      <c r="H6" s="44"/>
      <c r="I6" s="51"/>
      <c r="J6" s="27"/>
      <c r="K6" s="3"/>
      <c r="L6" s="93">
        <f>L5</f>
        <v>2842</v>
      </c>
      <c r="M6" s="5" t="s">
        <v>24</v>
      </c>
      <c r="O6" s="102" t="s">
        <v>3</v>
      </c>
      <c r="P6" s="103"/>
      <c r="Q6" s="103"/>
      <c r="R6" s="103"/>
      <c r="S6" s="103"/>
      <c r="T6" s="103"/>
      <c r="U6" s="103"/>
      <c r="V6" s="103"/>
      <c r="W6" s="104"/>
      <c r="Y6" s="38"/>
      <c r="AA6" s="116" t="s">
        <v>4</v>
      </c>
      <c r="AB6" s="116"/>
      <c r="AC6" s="12"/>
      <c r="AD6" s="11"/>
      <c r="AE6" s="6"/>
      <c r="AF6" s="10"/>
      <c r="AG6" s="6"/>
      <c r="AH6" s="6"/>
      <c r="AI6" s="6"/>
    </row>
    <row r="7" spans="2:40" ht="15.5" x14ac:dyDescent="0.3">
      <c r="B7" s="19"/>
      <c r="C7" s="30"/>
      <c r="D7" s="86"/>
      <c r="E7" s="89"/>
      <c r="G7" s="86"/>
      <c r="H7" s="51"/>
      <c r="J7" s="27"/>
      <c r="K7" s="27"/>
      <c r="L7" s="28">
        <v>2922</v>
      </c>
      <c r="M7" s="113">
        <v>36</v>
      </c>
      <c r="N7" s="113"/>
      <c r="O7" s="107" t="s">
        <v>5</v>
      </c>
      <c r="P7" s="52" t="s">
        <v>6</v>
      </c>
      <c r="Q7" s="52" t="s">
        <v>7</v>
      </c>
      <c r="R7" s="109" t="s">
        <v>8</v>
      </c>
      <c r="S7" s="110"/>
      <c r="T7" s="53" t="s">
        <v>9</v>
      </c>
      <c r="U7" s="54" t="s">
        <v>10</v>
      </c>
      <c r="V7" s="111" t="s">
        <v>11</v>
      </c>
      <c r="W7" s="112"/>
      <c r="Y7" s="38"/>
      <c r="Z7" s="6"/>
      <c r="AA7" s="57" t="s">
        <v>12</v>
      </c>
      <c r="AB7" s="56" t="s">
        <v>13</v>
      </c>
      <c r="AC7" s="12"/>
      <c r="AD7" s="11"/>
      <c r="AE7" s="6"/>
      <c r="AF7" s="10"/>
      <c r="AG7" s="6"/>
      <c r="AH7" s="6"/>
      <c r="AI7" s="6"/>
    </row>
    <row r="8" spans="2:40" ht="15.5" x14ac:dyDescent="0.3">
      <c r="B8" s="19"/>
      <c r="C8" s="30"/>
      <c r="D8" s="86"/>
      <c r="E8" s="89"/>
      <c r="G8" s="86"/>
      <c r="H8" s="51"/>
      <c r="J8" s="27"/>
      <c r="K8" s="27"/>
      <c r="O8" s="108"/>
      <c r="P8" s="52" t="s">
        <v>14</v>
      </c>
      <c r="Q8" s="52" t="s">
        <v>14</v>
      </c>
      <c r="R8" s="52" t="s">
        <v>15</v>
      </c>
      <c r="S8" s="52" t="s">
        <v>16</v>
      </c>
      <c r="T8" s="55" t="s">
        <v>17</v>
      </c>
      <c r="U8" s="54" t="s">
        <v>17</v>
      </c>
      <c r="V8" s="53" t="s">
        <v>15</v>
      </c>
      <c r="W8" s="52" t="s">
        <v>16</v>
      </c>
      <c r="Y8" s="38"/>
      <c r="Z8" s="47" t="s">
        <v>18</v>
      </c>
      <c r="AA8" s="46">
        <f>CONVERT(AB8,"barrel","m^3")</f>
        <v>444.71885630942967</v>
      </c>
      <c r="AB8" s="45">
        <f>S10+S18</f>
        <v>2797.1974522292985</v>
      </c>
      <c r="AC8" s="12"/>
      <c r="AD8" s="11"/>
      <c r="AE8" s="6"/>
      <c r="AF8" s="10"/>
      <c r="AG8" s="6"/>
      <c r="AH8" s="6"/>
      <c r="AI8" s="6"/>
    </row>
    <row r="9" spans="2:40" ht="18" customHeight="1" x14ac:dyDescent="0.3">
      <c r="B9" s="19"/>
      <c r="C9" s="30"/>
      <c r="D9" s="86"/>
      <c r="E9" s="89"/>
      <c r="G9" s="86"/>
      <c r="H9" s="51"/>
      <c r="J9" s="27"/>
      <c r="K9" s="27"/>
      <c r="L9" s="28"/>
      <c r="M9" s="36"/>
      <c r="N9" s="36"/>
      <c r="O9" s="123" t="s">
        <v>19</v>
      </c>
      <c r="P9" s="123">
        <v>42</v>
      </c>
      <c r="Q9" s="123">
        <v>36</v>
      </c>
      <c r="R9" s="121" t="s">
        <v>20</v>
      </c>
      <c r="S9" s="122"/>
      <c r="T9" s="106">
        <f>L5</f>
        <v>2842</v>
      </c>
      <c r="U9" s="127">
        <f>L7-20</f>
        <v>2902</v>
      </c>
      <c r="V9" s="115">
        <f>CONVERT(W9,"barrel","m^3")</f>
        <v>31.797458985600002</v>
      </c>
      <c r="W9" s="124">
        <v>200</v>
      </c>
      <c r="Y9" s="38"/>
      <c r="Z9" s="50" t="s">
        <v>21</v>
      </c>
      <c r="AA9" s="49">
        <f>CONVERT(AB9,"barrel","m^3")</f>
        <v>85.306303979202042</v>
      </c>
      <c r="AB9" s="48">
        <f>S10</f>
        <v>536.56050955414014</v>
      </c>
      <c r="AC9" s="12"/>
      <c r="AD9" s="11"/>
      <c r="AE9" s="6"/>
      <c r="AF9" s="6"/>
      <c r="AG9" s="10"/>
      <c r="AH9" s="10"/>
      <c r="AI9" s="10"/>
    </row>
    <row r="10" spans="2:40" ht="18" customHeight="1" x14ac:dyDescent="0.3">
      <c r="B10" s="19"/>
      <c r="C10" s="30"/>
      <c r="D10" s="86"/>
      <c r="E10" s="89"/>
      <c r="G10" s="86"/>
      <c r="H10" s="51"/>
      <c r="O10" s="123"/>
      <c r="P10" s="123"/>
      <c r="Q10" s="123"/>
      <c r="R10" s="117">
        <f>CONVERT(S10,"barrel","m^3")</f>
        <v>85.306303979202042</v>
      </c>
      <c r="S10" s="118">
        <f>(U9-T9)*(P9^2/314-Q9^2/314)*6</f>
        <v>536.56050955414014</v>
      </c>
      <c r="T10" s="106"/>
      <c r="U10" s="127"/>
      <c r="V10" s="115"/>
      <c r="W10" s="125"/>
      <c r="Y10" s="38"/>
      <c r="Z10" s="47" t="s">
        <v>22</v>
      </c>
      <c r="AA10" s="46">
        <f>CONVERT(AB10,"barrel","m^3")</f>
        <v>264.2936803966395</v>
      </c>
      <c r="AB10" s="45">
        <f>S14+S22+S30+S50+S46+S54</f>
        <v>1662.3572375159238</v>
      </c>
      <c r="AC10" s="12"/>
      <c r="AD10" s="11"/>
      <c r="AE10" s="6"/>
      <c r="AF10" s="40"/>
      <c r="AG10" s="6"/>
      <c r="AH10" s="6"/>
      <c r="AI10" s="6"/>
    </row>
    <row r="11" spans="2:40" ht="18" customHeight="1" x14ac:dyDescent="0.3">
      <c r="B11" s="19"/>
      <c r="C11" s="30"/>
      <c r="D11" s="86"/>
      <c r="E11" s="89"/>
      <c r="G11" s="86"/>
      <c r="H11" s="51"/>
      <c r="I11" s="27"/>
      <c r="J11" s="27"/>
      <c r="K11" s="27"/>
      <c r="O11" s="123"/>
      <c r="P11" s="123"/>
      <c r="Q11" s="123"/>
      <c r="R11" s="117"/>
      <c r="S11" s="119"/>
      <c r="T11" s="106"/>
      <c r="U11" s="127"/>
      <c r="V11" s="115"/>
      <c r="W11" s="125"/>
      <c r="Y11" s="38"/>
      <c r="Z11" s="83"/>
      <c r="AA11" s="84"/>
      <c r="AB11" s="85"/>
      <c r="AC11" s="12"/>
      <c r="AD11" s="11"/>
      <c r="AE11" s="6"/>
      <c r="AF11" s="40"/>
      <c r="AG11" s="6"/>
      <c r="AH11" s="6"/>
      <c r="AI11" s="6"/>
    </row>
    <row r="12" spans="2:40" ht="18" customHeight="1" x14ac:dyDescent="0.3">
      <c r="B12" s="19"/>
      <c r="C12" s="30"/>
      <c r="D12" s="86"/>
      <c r="E12" s="89"/>
      <c r="G12" s="86"/>
      <c r="H12" s="51"/>
      <c r="I12" s="27"/>
      <c r="J12" s="27"/>
      <c r="K12" s="27"/>
      <c r="L12" s="31"/>
      <c r="M12" s="105"/>
      <c r="N12" s="105"/>
      <c r="O12" s="123"/>
      <c r="P12" s="123"/>
      <c r="Q12" s="123"/>
      <c r="R12" s="117"/>
      <c r="S12" s="120"/>
      <c r="T12" s="106"/>
      <c r="U12" s="127"/>
      <c r="V12" s="115"/>
      <c r="W12" s="125"/>
      <c r="Y12" s="38"/>
      <c r="Z12" s="6"/>
      <c r="AA12" s="26"/>
      <c r="AB12" s="41"/>
      <c r="AC12" s="12"/>
      <c r="AD12" s="11"/>
      <c r="AE12" s="6"/>
      <c r="AF12" s="40"/>
      <c r="AG12" s="6"/>
      <c r="AH12" s="6"/>
      <c r="AI12" s="6"/>
    </row>
    <row r="13" spans="2:40" ht="18" customHeight="1" x14ac:dyDescent="0.3">
      <c r="B13" s="19"/>
      <c r="C13" s="30"/>
      <c r="D13" s="86"/>
      <c r="G13" s="86"/>
      <c r="H13" s="44"/>
      <c r="I13" s="39"/>
      <c r="J13" s="27"/>
      <c r="K13" s="27"/>
      <c r="O13" s="123"/>
      <c r="P13" s="123"/>
      <c r="Q13" s="123"/>
      <c r="R13" s="121" t="s">
        <v>23</v>
      </c>
      <c r="S13" s="122"/>
      <c r="T13" s="106">
        <f>U9</f>
        <v>2902</v>
      </c>
      <c r="U13" s="127">
        <f>L7</f>
        <v>2922</v>
      </c>
      <c r="V13" s="115"/>
      <c r="W13" s="125"/>
      <c r="Y13" s="38"/>
      <c r="Z13" s="6"/>
      <c r="AA13" s="26"/>
      <c r="AB13" s="41"/>
      <c r="AC13" s="12"/>
      <c r="AD13" s="11"/>
      <c r="AE13" s="6"/>
      <c r="AF13" s="40"/>
      <c r="AG13" s="6"/>
      <c r="AH13" s="6"/>
      <c r="AI13" s="6"/>
    </row>
    <row r="14" spans="2:40" ht="18" customHeight="1" x14ac:dyDescent="0.3">
      <c r="B14" s="19"/>
      <c r="C14" s="30"/>
      <c r="D14" s="86"/>
      <c r="G14" s="86"/>
      <c r="H14" s="44"/>
      <c r="I14" s="39"/>
      <c r="J14" s="27"/>
      <c r="K14" s="27"/>
      <c r="N14" s="10"/>
      <c r="O14" s="123"/>
      <c r="P14" s="123"/>
      <c r="Q14" s="123"/>
      <c r="R14" s="117">
        <f>CONVERT(S14,"barrel","m^3")</f>
        <v>19.731639755873122</v>
      </c>
      <c r="S14" s="118">
        <f>(U13-T13)*(P9^2/314-Q9^2/314)*3+10*(33^2/314)</f>
        <v>124.10828025477707</v>
      </c>
      <c r="T14" s="106"/>
      <c r="U14" s="127"/>
      <c r="V14" s="115"/>
      <c r="W14" s="125"/>
      <c r="X14" s="35"/>
      <c r="Y14" s="38"/>
      <c r="Z14" s="6"/>
      <c r="AA14" s="26"/>
      <c r="AB14" s="41"/>
      <c r="AC14" s="12"/>
      <c r="AD14" s="11"/>
      <c r="AE14" s="6"/>
      <c r="AF14" s="40"/>
      <c r="AG14" s="6"/>
      <c r="AH14" s="6"/>
      <c r="AI14" s="6"/>
    </row>
    <row r="15" spans="2:40" ht="18" customHeight="1" x14ac:dyDescent="0.3">
      <c r="B15" s="19"/>
      <c r="C15" s="30"/>
      <c r="D15" s="86"/>
      <c r="G15" s="86"/>
      <c r="H15" s="44"/>
      <c r="I15" s="39"/>
      <c r="J15" s="27"/>
      <c r="K15" s="27"/>
      <c r="N15" s="43"/>
      <c r="O15" s="123"/>
      <c r="P15" s="123"/>
      <c r="Q15" s="123"/>
      <c r="R15" s="117"/>
      <c r="S15" s="119"/>
      <c r="T15" s="106"/>
      <c r="U15" s="127"/>
      <c r="V15" s="115"/>
      <c r="W15" s="125"/>
      <c r="X15" s="35"/>
      <c r="Y15" s="38"/>
      <c r="Z15" s="6"/>
      <c r="AA15" s="26"/>
      <c r="AB15" s="41"/>
      <c r="AC15" s="12"/>
      <c r="AD15" s="11"/>
      <c r="AE15" s="6"/>
      <c r="AF15" s="40"/>
      <c r="AG15" s="6"/>
      <c r="AH15" s="6"/>
      <c r="AI15" s="6"/>
    </row>
    <row r="16" spans="2:40" ht="18" customHeight="1" x14ac:dyDescent="0.3">
      <c r="B16" s="19"/>
      <c r="C16" s="30"/>
      <c r="D16" s="86"/>
      <c r="G16" s="86"/>
      <c r="H16" s="44"/>
      <c r="I16" s="39"/>
      <c r="J16" s="27"/>
      <c r="K16" s="27"/>
      <c r="O16" s="123"/>
      <c r="P16" s="123"/>
      <c r="Q16" s="123"/>
      <c r="R16" s="117"/>
      <c r="S16" s="120"/>
      <c r="T16" s="106"/>
      <c r="U16" s="127"/>
      <c r="V16" s="115"/>
      <c r="W16" s="126"/>
      <c r="X16" s="35"/>
      <c r="Y16" s="38"/>
      <c r="Z16" s="6"/>
      <c r="AA16" s="26"/>
      <c r="AB16" s="41"/>
      <c r="AC16" s="12"/>
      <c r="AD16" s="11"/>
      <c r="AE16" s="6"/>
      <c r="AF16" s="40"/>
      <c r="AG16" s="6"/>
      <c r="AH16" s="6"/>
      <c r="AI16" s="6"/>
    </row>
    <row r="17" spans="2:35" ht="18" customHeight="1" x14ac:dyDescent="0.3">
      <c r="B17" s="19"/>
      <c r="C17" s="30"/>
      <c r="D17" s="86"/>
      <c r="G17" s="86"/>
      <c r="H17" s="44"/>
      <c r="I17" s="39"/>
      <c r="J17" s="27"/>
      <c r="K17" s="27"/>
      <c r="O17" s="123" t="s">
        <v>26</v>
      </c>
      <c r="P17" s="123">
        <v>26</v>
      </c>
      <c r="Q17" s="123">
        <v>22</v>
      </c>
      <c r="R17" s="121" t="s">
        <v>27</v>
      </c>
      <c r="S17" s="122"/>
      <c r="T17" s="139">
        <f>L6</f>
        <v>2842</v>
      </c>
      <c r="U17" s="143">
        <f>L23</f>
        <v>4220</v>
      </c>
      <c r="V17" s="115">
        <f>CONVERT(W17,"barrel","m^3")</f>
        <v>31.797458985600002</v>
      </c>
      <c r="W17" s="124">
        <v>200</v>
      </c>
      <c r="X17" s="35"/>
      <c r="Y17" s="38"/>
      <c r="Z17" s="6"/>
      <c r="AA17" s="6"/>
      <c r="AB17" s="6"/>
      <c r="AC17" s="12"/>
      <c r="AD17" s="11"/>
      <c r="AE17" s="6"/>
      <c r="AF17" s="10"/>
      <c r="AG17" s="6"/>
      <c r="AH17" s="6"/>
      <c r="AI17" s="6"/>
    </row>
    <row r="18" spans="2:35" ht="18" customHeight="1" x14ac:dyDescent="0.3">
      <c r="B18" s="19"/>
      <c r="C18" s="30"/>
      <c r="E18" s="89"/>
      <c r="G18" s="86"/>
      <c r="H18" s="44"/>
      <c r="I18" s="27"/>
      <c r="J18" s="27"/>
      <c r="K18" s="27"/>
      <c r="O18" s="123"/>
      <c r="P18" s="123"/>
      <c r="Q18" s="123"/>
      <c r="R18" s="117">
        <f>CONVERT(S18,"barrel","m^3")</f>
        <v>359.4125523302277</v>
      </c>
      <c r="S18" s="138">
        <f>(U17-T17)*(P17^2/314-Q17^2/314)*2.5+(L7-T17)*(33^2/314-Q17^2/314)</f>
        <v>2260.6369426751585</v>
      </c>
      <c r="T18" s="140"/>
      <c r="U18" s="144"/>
      <c r="V18" s="115"/>
      <c r="W18" s="125"/>
      <c r="X18" s="35"/>
      <c r="Y18" s="38"/>
      <c r="Z18" s="6"/>
      <c r="AA18" s="37"/>
      <c r="AB18" s="6"/>
      <c r="AC18" s="12"/>
      <c r="AD18" s="11"/>
      <c r="AE18" s="6"/>
      <c r="AF18" s="10"/>
      <c r="AG18" s="10"/>
      <c r="AH18" s="10"/>
      <c r="AI18" s="10"/>
    </row>
    <row r="19" spans="2:35" ht="18" customHeight="1" x14ac:dyDescent="0.3">
      <c r="B19" s="19"/>
      <c r="C19" s="30"/>
      <c r="D19" s="86"/>
      <c r="G19" s="86"/>
      <c r="H19" s="44"/>
      <c r="O19" s="123"/>
      <c r="P19" s="123"/>
      <c r="Q19" s="123"/>
      <c r="R19" s="117"/>
      <c r="S19" s="138"/>
      <c r="T19" s="140"/>
      <c r="U19" s="144"/>
      <c r="V19" s="115"/>
      <c r="W19" s="125"/>
      <c r="X19" s="35"/>
      <c r="Y19" s="38"/>
      <c r="Z19" s="6"/>
      <c r="AA19" s="6"/>
      <c r="AB19" s="6"/>
      <c r="AC19" s="12"/>
      <c r="AD19" s="11"/>
      <c r="AE19" s="6"/>
      <c r="AF19" s="10"/>
      <c r="AG19" s="10"/>
      <c r="AH19" s="10"/>
      <c r="AI19" s="10"/>
    </row>
    <row r="20" spans="2:35" ht="18" customHeight="1" thickBot="1" x14ac:dyDescent="0.35">
      <c r="B20" s="19"/>
      <c r="C20" s="30"/>
      <c r="D20" s="86"/>
      <c r="E20" s="89"/>
      <c r="F20" s="63"/>
      <c r="G20" s="91"/>
      <c r="H20" s="44"/>
      <c r="O20" s="123"/>
      <c r="P20" s="123"/>
      <c r="Q20" s="123"/>
      <c r="R20" s="117"/>
      <c r="S20" s="138"/>
      <c r="T20" s="141"/>
      <c r="U20" s="145"/>
      <c r="V20" s="115"/>
      <c r="W20" s="125"/>
      <c r="X20" s="35"/>
      <c r="Y20" s="38"/>
      <c r="Z20" s="6"/>
      <c r="AA20" s="26"/>
      <c r="AB20" s="6"/>
      <c r="AC20" s="12"/>
      <c r="AD20" s="11"/>
      <c r="AE20" s="6"/>
      <c r="AF20" s="10"/>
      <c r="AG20" s="10"/>
      <c r="AH20" s="10"/>
      <c r="AI20" s="10"/>
    </row>
    <row r="21" spans="2:35" ht="18" customHeight="1" thickBot="1" x14ac:dyDescent="0.35">
      <c r="B21" s="19"/>
      <c r="C21" s="30"/>
      <c r="D21" s="86"/>
      <c r="E21" s="89"/>
      <c r="F21" s="101"/>
      <c r="G21" s="100"/>
      <c r="H21" s="44"/>
      <c r="L21" s="93">
        <v>4190</v>
      </c>
      <c r="M21" s="142" t="s">
        <v>35</v>
      </c>
      <c r="N21" s="142"/>
      <c r="O21" s="123"/>
      <c r="P21" s="123"/>
      <c r="Q21" s="123"/>
      <c r="R21" s="121" t="s">
        <v>29</v>
      </c>
      <c r="S21" s="122"/>
      <c r="T21" s="139">
        <f>U17</f>
        <v>4220</v>
      </c>
      <c r="U21" s="143">
        <f>L24</f>
        <v>4340</v>
      </c>
      <c r="V21" s="115"/>
      <c r="W21" s="125"/>
      <c r="X21" s="35"/>
      <c r="Y21" s="38"/>
      <c r="Z21" s="6"/>
      <c r="AA21" s="37"/>
      <c r="AB21" s="6"/>
      <c r="AC21" s="12"/>
      <c r="AD21" s="11"/>
      <c r="AE21" s="6"/>
      <c r="AF21" s="10"/>
      <c r="AG21" s="10"/>
      <c r="AH21" s="10"/>
      <c r="AI21" s="10"/>
    </row>
    <row r="22" spans="2:35" ht="18" customHeight="1" x14ac:dyDescent="0.3">
      <c r="B22" s="19"/>
      <c r="C22" s="30"/>
      <c r="D22" s="86"/>
      <c r="E22" s="81"/>
      <c r="F22" s="81"/>
      <c r="G22" s="81"/>
      <c r="H22" s="44"/>
      <c r="I22" s="27"/>
      <c r="J22" s="27"/>
      <c r="K22" s="27"/>
      <c r="L22" s="94">
        <v>4190</v>
      </c>
      <c r="M22" s="142" t="s">
        <v>30</v>
      </c>
      <c r="N22" s="142"/>
      <c r="O22" s="123"/>
      <c r="P22" s="123"/>
      <c r="Q22" s="123"/>
      <c r="R22" s="117">
        <f>CONVERT(S22,"barrel","m^3")</f>
        <v>35.471099057625942</v>
      </c>
      <c r="S22" s="138">
        <f>(U21-T21)*(P17^2/314-Q17^2/314)*2.5+30*(20.376^2/314)</f>
        <v>223.10650089171972</v>
      </c>
      <c r="T22" s="140"/>
      <c r="U22" s="144"/>
      <c r="V22" s="115"/>
      <c r="W22" s="125"/>
      <c r="X22" s="35"/>
      <c r="Y22" s="6"/>
      <c r="Z22" s="6"/>
      <c r="AA22" s="37"/>
      <c r="AB22" s="6"/>
      <c r="AC22" s="12"/>
      <c r="AD22" s="11"/>
      <c r="AE22" s="6"/>
      <c r="AF22" s="10"/>
      <c r="AG22" s="10"/>
      <c r="AH22" s="10"/>
      <c r="AI22" s="10"/>
    </row>
    <row r="23" spans="2:35" ht="18" customHeight="1" x14ac:dyDescent="0.3">
      <c r="B23" s="19"/>
      <c r="C23" s="30"/>
      <c r="D23" s="86"/>
      <c r="E23" s="81"/>
      <c r="F23" s="88"/>
      <c r="G23" s="88"/>
      <c r="H23" s="44"/>
      <c r="I23" s="27"/>
      <c r="J23" s="27"/>
      <c r="K23" s="27"/>
      <c r="L23" s="93">
        <f>L24-120</f>
        <v>4220</v>
      </c>
      <c r="M23" s="5" t="s">
        <v>25</v>
      </c>
      <c r="O23" s="123"/>
      <c r="P23" s="123"/>
      <c r="Q23" s="123"/>
      <c r="R23" s="117"/>
      <c r="S23" s="138"/>
      <c r="T23" s="140"/>
      <c r="U23" s="144"/>
      <c r="V23" s="115"/>
      <c r="W23" s="125"/>
      <c r="X23" s="35"/>
      <c r="Y23" s="6"/>
      <c r="Z23" s="6"/>
      <c r="AA23" s="37"/>
      <c r="AB23" s="6"/>
      <c r="AC23" s="12"/>
      <c r="AD23" s="11"/>
      <c r="AE23" s="6"/>
      <c r="AF23" s="10"/>
      <c r="AG23" s="10"/>
      <c r="AH23" s="10"/>
      <c r="AI23" s="10"/>
    </row>
    <row r="24" spans="2:35" ht="18" customHeight="1" x14ac:dyDescent="0.3">
      <c r="B24" s="19"/>
      <c r="C24" s="30"/>
      <c r="D24" s="86"/>
      <c r="E24" s="81"/>
      <c r="F24" s="88"/>
      <c r="G24" s="88"/>
      <c r="H24" s="29"/>
      <c r="I24" s="27"/>
      <c r="J24" s="27"/>
      <c r="K24" s="27"/>
      <c r="L24" s="42">
        <v>4340</v>
      </c>
      <c r="M24" s="113">
        <v>22</v>
      </c>
      <c r="N24" s="114"/>
      <c r="O24" s="123"/>
      <c r="P24" s="123"/>
      <c r="Q24" s="123"/>
      <c r="R24" s="117"/>
      <c r="S24" s="138"/>
      <c r="T24" s="141"/>
      <c r="U24" s="145"/>
      <c r="V24" s="115"/>
      <c r="W24" s="126"/>
      <c r="X24" s="35"/>
      <c r="Y24" s="6"/>
      <c r="Z24" s="6"/>
      <c r="AA24" s="37"/>
      <c r="AB24" s="6"/>
      <c r="AC24" s="12"/>
      <c r="AD24" s="11"/>
      <c r="AE24" s="6"/>
      <c r="AF24" s="10"/>
      <c r="AG24" s="10"/>
      <c r="AH24" s="10"/>
      <c r="AI24" s="10"/>
    </row>
    <row r="25" spans="2:35" ht="18" customHeight="1" x14ac:dyDescent="0.3">
      <c r="B25" s="19"/>
      <c r="C25" s="30"/>
      <c r="D25" s="86"/>
      <c r="E25" s="81"/>
      <c r="F25" s="88"/>
      <c r="G25" s="29"/>
      <c r="I25" s="27"/>
      <c r="J25" s="27"/>
      <c r="K25" s="27"/>
      <c r="L25" s="3">
        <v>4350</v>
      </c>
      <c r="M25" s="2" t="s">
        <v>28</v>
      </c>
      <c r="O25" s="163" t="s">
        <v>31</v>
      </c>
      <c r="P25" s="163">
        <v>21</v>
      </c>
      <c r="Q25" s="163">
        <v>18</v>
      </c>
      <c r="R25" s="172"/>
      <c r="S25" s="173"/>
      <c r="T25" s="169"/>
      <c r="U25" s="174"/>
      <c r="V25" s="115">
        <f>CONVERT(W25,"barrel","m^3")</f>
        <v>15.898729492800001</v>
      </c>
      <c r="W25" s="124">
        <v>100</v>
      </c>
      <c r="X25" s="35"/>
      <c r="Y25" s="6"/>
      <c r="Z25" s="6"/>
      <c r="AA25" s="26"/>
      <c r="AB25" s="6"/>
      <c r="AC25" s="12"/>
      <c r="AD25" s="11"/>
      <c r="AE25" s="6"/>
      <c r="AF25" s="10"/>
      <c r="AG25" s="10"/>
      <c r="AH25" s="10"/>
      <c r="AI25" s="10"/>
    </row>
    <row r="26" spans="2:35" ht="18" customHeight="1" x14ac:dyDescent="0.3">
      <c r="B26" s="19"/>
      <c r="C26" s="30"/>
      <c r="D26" s="86"/>
      <c r="E26" s="81"/>
      <c r="F26" s="88"/>
      <c r="G26" s="29"/>
      <c r="I26" s="27"/>
      <c r="J26" s="27"/>
      <c r="K26" s="27"/>
      <c r="O26" s="164"/>
      <c r="P26" s="164"/>
      <c r="Q26" s="164"/>
      <c r="R26" s="165"/>
      <c r="S26" s="177"/>
      <c r="T26" s="170"/>
      <c r="U26" s="175"/>
      <c r="V26" s="115"/>
      <c r="W26" s="125"/>
      <c r="X26" s="35"/>
      <c r="Y26" s="6"/>
      <c r="Z26" s="6"/>
      <c r="AA26" s="26"/>
      <c r="AB26" s="6"/>
      <c r="AC26" s="12"/>
      <c r="AD26" s="11"/>
      <c r="AE26" s="6"/>
      <c r="AF26" s="10"/>
      <c r="AG26" s="10"/>
      <c r="AH26" s="10"/>
      <c r="AI26" s="10"/>
    </row>
    <row r="27" spans="2:35" ht="18" customHeight="1" x14ac:dyDescent="0.3">
      <c r="B27" s="19"/>
      <c r="C27" s="30"/>
      <c r="D27" s="86"/>
      <c r="E27" s="81"/>
      <c r="F27" s="88"/>
      <c r="G27" s="29"/>
      <c r="I27" s="27"/>
      <c r="J27" s="27"/>
      <c r="K27" s="27"/>
      <c r="O27" s="164"/>
      <c r="P27" s="164"/>
      <c r="Q27" s="164"/>
      <c r="R27" s="165"/>
      <c r="S27" s="177"/>
      <c r="T27" s="170"/>
      <c r="U27" s="175"/>
      <c r="V27" s="115"/>
      <c r="W27" s="125"/>
      <c r="X27" s="35"/>
      <c r="Y27" s="6"/>
      <c r="Z27" s="34"/>
      <c r="AA27" s="34"/>
      <c r="AB27" s="6"/>
      <c r="AC27" s="12"/>
      <c r="AD27" s="11"/>
      <c r="AE27" s="6"/>
      <c r="AF27" s="10"/>
      <c r="AG27" s="10"/>
      <c r="AH27" s="10"/>
      <c r="AI27" s="10"/>
    </row>
    <row r="28" spans="2:35" ht="18" customHeight="1" x14ac:dyDescent="0.3">
      <c r="B28" s="19"/>
      <c r="C28" s="30"/>
      <c r="D28" s="86"/>
      <c r="E28" s="81"/>
      <c r="F28" s="88"/>
      <c r="G28" s="29"/>
      <c r="I28" s="27"/>
      <c r="J28" s="27"/>
      <c r="K28" s="27"/>
      <c r="L28" s="28">
        <v>4688</v>
      </c>
      <c r="M28" s="36" t="s">
        <v>33</v>
      </c>
      <c r="O28" s="164"/>
      <c r="P28" s="164"/>
      <c r="Q28" s="164"/>
      <c r="R28" s="165"/>
      <c r="S28" s="177"/>
      <c r="T28" s="171"/>
      <c r="U28" s="176"/>
      <c r="V28" s="115"/>
      <c r="W28" s="125"/>
      <c r="X28" s="35"/>
      <c r="Y28" s="6"/>
      <c r="Z28" s="34"/>
      <c r="AA28" s="33"/>
      <c r="AB28" s="6"/>
      <c r="AC28" s="12"/>
      <c r="AD28" s="11"/>
      <c r="AE28" s="6"/>
      <c r="AF28" s="10"/>
      <c r="AG28" s="10"/>
      <c r="AH28" s="10"/>
      <c r="AI28" s="10"/>
    </row>
    <row r="29" spans="2:35" ht="18" customHeight="1" x14ac:dyDescent="0.3">
      <c r="B29" s="19"/>
      <c r="C29" s="30"/>
      <c r="D29" s="86"/>
      <c r="E29" s="81"/>
      <c r="F29" s="32"/>
      <c r="I29" s="27"/>
      <c r="J29" s="27"/>
      <c r="K29" s="27"/>
      <c r="L29" s="3">
        <v>4700</v>
      </c>
      <c r="M29" s="2" t="s">
        <v>34</v>
      </c>
      <c r="O29" s="164"/>
      <c r="P29" s="164"/>
      <c r="Q29" s="164"/>
      <c r="R29" s="121" t="s">
        <v>32</v>
      </c>
      <c r="S29" s="122"/>
      <c r="T29" s="157">
        <f>L21</f>
        <v>4190</v>
      </c>
      <c r="U29" s="166">
        <f>L28</f>
        <v>4688</v>
      </c>
      <c r="V29" s="115"/>
      <c r="W29" s="125"/>
      <c r="X29" s="35"/>
      <c r="Y29" s="6"/>
      <c r="Z29" s="34"/>
      <c r="AA29" s="33"/>
      <c r="AB29" s="6"/>
      <c r="AC29" s="12"/>
      <c r="AD29" s="11"/>
      <c r="AE29" s="6"/>
      <c r="AF29" s="10"/>
      <c r="AG29" s="10"/>
      <c r="AH29" s="10"/>
      <c r="AI29" s="10"/>
    </row>
    <row r="30" spans="2:35" ht="18" customHeight="1" x14ac:dyDescent="0.3">
      <c r="B30" s="19"/>
      <c r="C30" s="30"/>
      <c r="D30" s="86"/>
      <c r="E30" s="81"/>
      <c r="F30" s="32"/>
      <c r="I30" s="27"/>
      <c r="J30" s="27"/>
      <c r="K30" s="27"/>
      <c r="N30" s="1"/>
      <c r="O30" s="164"/>
      <c r="P30" s="164"/>
      <c r="Q30" s="164"/>
      <c r="R30" s="117">
        <f>CONVERT(S30,"barrel","m^3")</f>
        <v>45.037417109883933</v>
      </c>
      <c r="S30" s="138">
        <f>(U29-T29)*(P25^2/314-Q25^2/314)*1.3+50*(16.25^2/314)</f>
        <v>283.27683121019112</v>
      </c>
      <c r="T30" s="158"/>
      <c r="U30" s="167"/>
      <c r="V30" s="115"/>
      <c r="W30" s="125"/>
      <c r="X30" s="35"/>
      <c r="Y30" s="6"/>
      <c r="Z30" s="34"/>
      <c r="AA30" s="33"/>
      <c r="AB30" s="6"/>
      <c r="AC30" s="12"/>
      <c r="AD30" s="11"/>
      <c r="AE30" s="6"/>
      <c r="AF30" s="10"/>
      <c r="AG30" s="10"/>
      <c r="AH30" s="10"/>
      <c r="AI30" s="10"/>
    </row>
    <row r="31" spans="2:35" ht="18" customHeight="1" x14ac:dyDescent="0.3">
      <c r="B31" s="19"/>
      <c r="C31" s="30"/>
      <c r="D31" s="86"/>
      <c r="E31" s="81"/>
      <c r="F31" s="32"/>
      <c r="I31" s="27"/>
      <c r="J31" s="27"/>
      <c r="K31" s="27"/>
      <c r="N31" s="5"/>
      <c r="O31" s="164"/>
      <c r="P31" s="164"/>
      <c r="Q31" s="164"/>
      <c r="R31" s="117"/>
      <c r="S31" s="138"/>
      <c r="T31" s="158"/>
      <c r="U31" s="167"/>
      <c r="V31" s="115"/>
      <c r="W31" s="125"/>
      <c r="X31" s="35"/>
      <c r="Y31" s="6"/>
      <c r="Z31" s="34"/>
      <c r="AA31" s="33"/>
      <c r="AB31" s="6"/>
      <c r="AC31" s="12"/>
      <c r="AD31" s="11"/>
      <c r="AE31" s="6"/>
      <c r="AF31" s="10"/>
      <c r="AG31" s="10"/>
      <c r="AH31" s="10"/>
      <c r="AI31" s="10"/>
    </row>
    <row r="32" spans="2:35" ht="18" customHeight="1" thickBot="1" x14ac:dyDescent="0.35">
      <c r="B32" s="19"/>
      <c r="C32" s="30"/>
      <c r="D32" s="86"/>
      <c r="E32" s="81"/>
      <c r="F32" s="32"/>
      <c r="N32" s="5"/>
      <c r="O32" s="164"/>
      <c r="P32" s="164"/>
      <c r="Q32" s="164"/>
      <c r="R32" s="117"/>
      <c r="S32" s="138"/>
      <c r="T32" s="159"/>
      <c r="U32" s="168"/>
      <c r="V32" s="115"/>
      <c r="W32" s="125"/>
      <c r="X32" s="35"/>
      <c r="Y32" s="6"/>
      <c r="Z32" s="34"/>
      <c r="AA32" s="33"/>
      <c r="AB32" s="6"/>
      <c r="AC32" s="12"/>
      <c r="AD32" s="11"/>
      <c r="AE32" s="6"/>
      <c r="AF32" s="10"/>
      <c r="AG32" s="10"/>
      <c r="AH32" s="10"/>
      <c r="AI32" s="10"/>
    </row>
    <row r="33" spans="2:35" ht="18" customHeight="1" thickBot="1" x14ac:dyDescent="0.35">
      <c r="B33" s="19"/>
      <c r="C33" s="30"/>
      <c r="D33" s="86"/>
      <c r="E33" s="81"/>
      <c r="F33" s="32"/>
      <c r="O33" s="163" t="s">
        <v>36</v>
      </c>
      <c r="P33" s="163">
        <v>19</v>
      </c>
      <c r="Q33" s="163">
        <v>16</v>
      </c>
      <c r="R33" s="90"/>
      <c r="S33" s="92"/>
      <c r="T33" s="157">
        <v>4190</v>
      </c>
      <c r="U33" s="160">
        <f>L36</f>
        <v>5188</v>
      </c>
      <c r="V33" s="115">
        <f>CONVERT(W33,"barrel","m^3")</f>
        <v>15.898729492800001</v>
      </c>
      <c r="W33" s="154">
        <v>100</v>
      </c>
      <c r="X33" s="20"/>
      <c r="Y33" s="6"/>
      <c r="Z33" s="34"/>
      <c r="AA33" s="33"/>
      <c r="AB33" s="6"/>
      <c r="AC33" s="12"/>
      <c r="AD33" s="11"/>
      <c r="AE33" s="6"/>
      <c r="AF33" s="10"/>
      <c r="AG33" s="10"/>
      <c r="AH33" s="10"/>
      <c r="AI33" s="10"/>
    </row>
    <row r="34" spans="2:35" ht="18" customHeight="1" thickBot="1" x14ac:dyDescent="0.35">
      <c r="B34" s="19"/>
      <c r="C34" s="30"/>
      <c r="D34" s="86"/>
      <c r="E34" s="29"/>
      <c r="F34" s="32"/>
      <c r="L34" s="94">
        <v>5000</v>
      </c>
      <c r="M34" s="142" t="s">
        <v>40</v>
      </c>
      <c r="N34" s="142"/>
      <c r="O34" s="164"/>
      <c r="P34" s="164"/>
      <c r="Q34" s="181"/>
      <c r="R34" s="188">
        <f>CONVERT(S34,"barrel","m^3")</f>
        <v>59.692200133758341</v>
      </c>
      <c r="S34" s="185">
        <f>(L36-L28)*(P33^2/314-Q33^2/314)*1.3+(L28-L22)*(18.25^2/314-Q33^2/314)+50*(15.01^2/314)</f>
        <v>375.45264331210194</v>
      </c>
      <c r="T34" s="158"/>
      <c r="U34" s="161"/>
      <c r="V34" s="115"/>
      <c r="W34" s="155"/>
      <c r="X34" s="20"/>
      <c r="Y34" s="6"/>
      <c r="Z34" s="34"/>
      <c r="AA34" s="33"/>
      <c r="AB34" s="6"/>
      <c r="AC34" s="12"/>
      <c r="AD34" s="11"/>
      <c r="AE34" s="6"/>
      <c r="AF34" s="10"/>
      <c r="AG34" s="10"/>
      <c r="AH34" s="10"/>
      <c r="AI34" s="10"/>
    </row>
    <row r="35" spans="2:35" ht="18" customHeight="1" thickBot="1" x14ac:dyDescent="0.35">
      <c r="B35" s="19"/>
      <c r="C35" s="30"/>
      <c r="D35" s="86"/>
      <c r="E35" s="29"/>
      <c r="F35" s="32"/>
      <c r="N35" s="5"/>
      <c r="O35" s="164"/>
      <c r="P35" s="164"/>
      <c r="Q35" s="181"/>
      <c r="R35" s="188"/>
      <c r="S35" s="186"/>
      <c r="T35" s="158"/>
      <c r="U35" s="161"/>
      <c r="V35" s="115"/>
      <c r="W35" s="155"/>
      <c r="X35" s="20"/>
      <c r="Y35" s="6"/>
      <c r="Z35" s="34"/>
      <c r="AA35" s="33"/>
      <c r="AB35" s="6"/>
      <c r="AC35" s="12"/>
      <c r="AD35" s="11"/>
      <c r="AE35" s="6"/>
      <c r="AF35" s="10"/>
      <c r="AG35" s="10"/>
      <c r="AH35" s="10"/>
      <c r="AI35" s="10"/>
    </row>
    <row r="36" spans="2:35" ht="18" customHeight="1" thickBot="1" x14ac:dyDescent="0.35">
      <c r="B36" s="19"/>
      <c r="C36" s="30"/>
      <c r="D36" s="86"/>
      <c r="E36" s="29"/>
      <c r="F36" s="32"/>
      <c r="L36" s="28">
        <v>5188</v>
      </c>
      <c r="M36" s="36" t="s">
        <v>37</v>
      </c>
      <c r="N36" s="5"/>
      <c r="O36" s="164"/>
      <c r="P36" s="164"/>
      <c r="Q36" s="181"/>
      <c r="R36" s="188"/>
      <c r="S36" s="186"/>
      <c r="T36" s="158"/>
      <c r="U36" s="161"/>
      <c r="V36" s="115"/>
      <c r="W36" s="155"/>
      <c r="X36" s="20"/>
      <c r="Y36" s="6"/>
      <c r="Z36" s="34"/>
      <c r="AA36" s="33"/>
      <c r="AB36" s="6"/>
      <c r="AC36" s="12"/>
      <c r="AD36" s="11"/>
      <c r="AE36" s="6"/>
      <c r="AF36" s="10"/>
      <c r="AG36" s="10"/>
      <c r="AH36" s="10"/>
      <c r="AI36" s="10"/>
    </row>
    <row r="37" spans="2:35" ht="18" customHeight="1" thickBot="1" x14ac:dyDescent="0.35">
      <c r="B37" s="19"/>
      <c r="C37" s="30"/>
      <c r="D37" s="86"/>
      <c r="E37" s="29"/>
      <c r="L37" s="3">
        <v>5200</v>
      </c>
      <c r="M37" s="2" t="s">
        <v>38</v>
      </c>
      <c r="N37" s="5"/>
      <c r="O37" s="164"/>
      <c r="P37" s="164"/>
      <c r="Q37" s="181"/>
      <c r="R37" s="188"/>
      <c r="S37" s="186"/>
      <c r="T37" s="158"/>
      <c r="U37" s="161"/>
      <c r="V37" s="115"/>
      <c r="W37" s="155"/>
      <c r="X37" s="20"/>
      <c r="Y37" s="6"/>
      <c r="Z37" s="34"/>
      <c r="AA37" s="33"/>
      <c r="AB37" s="6"/>
      <c r="AC37" s="12"/>
      <c r="AD37" s="11"/>
      <c r="AE37" s="6"/>
      <c r="AF37" s="10"/>
      <c r="AG37" s="10"/>
      <c r="AH37" s="10"/>
      <c r="AI37" s="10"/>
    </row>
    <row r="38" spans="2:35" ht="18" customHeight="1" thickBot="1" x14ac:dyDescent="0.35">
      <c r="B38" s="19"/>
      <c r="C38" s="30"/>
      <c r="D38" s="86"/>
      <c r="E38" s="29"/>
      <c r="N38" s="5"/>
      <c r="O38" s="164"/>
      <c r="P38" s="164"/>
      <c r="Q38" s="181"/>
      <c r="R38" s="188"/>
      <c r="S38" s="186"/>
      <c r="T38" s="158"/>
      <c r="U38" s="161"/>
      <c r="V38" s="115"/>
      <c r="W38" s="155"/>
      <c r="X38" s="20"/>
      <c r="Y38" s="6"/>
      <c r="Z38" s="34"/>
      <c r="AA38" s="33"/>
      <c r="AB38" s="6"/>
      <c r="AC38" s="12"/>
      <c r="AD38" s="11"/>
      <c r="AE38" s="6"/>
      <c r="AF38" s="10"/>
      <c r="AG38" s="10"/>
      <c r="AH38" s="10"/>
      <c r="AI38" s="10"/>
    </row>
    <row r="39" spans="2:35" ht="18" customHeight="1" thickBot="1" x14ac:dyDescent="0.35">
      <c r="B39" s="19"/>
      <c r="C39" s="30"/>
      <c r="D39" s="86"/>
      <c r="E39" s="29"/>
      <c r="N39" s="5"/>
      <c r="O39" s="164"/>
      <c r="P39" s="164"/>
      <c r="Q39" s="181"/>
      <c r="R39" s="188"/>
      <c r="S39" s="186"/>
      <c r="T39" s="158"/>
      <c r="U39" s="161"/>
      <c r="V39" s="115"/>
      <c r="W39" s="155"/>
      <c r="X39" s="20"/>
      <c r="Y39" s="6"/>
      <c r="Z39" s="34"/>
      <c r="AA39" s="33"/>
      <c r="AB39" s="6"/>
      <c r="AC39" s="12"/>
      <c r="AD39" s="11"/>
      <c r="AE39" s="6"/>
      <c r="AF39" s="10"/>
      <c r="AG39" s="10"/>
      <c r="AH39" s="10"/>
      <c r="AI39" s="10"/>
    </row>
    <row r="40" spans="2:35" ht="18" customHeight="1" thickBot="1" x14ac:dyDescent="0.35">
      <c r="B40" s="19"/>
      <c r="C40" s="30"/>
      <c r="D40" s="86"/>
      <c r="E40" s="29"/>
      <c r="N40" s="5"/>
      <c r="O40" s="178"/>
      <c r="P40" s="178"/>
      <c r="Q40" s="182"/>
      <c r="R40" s="188"/>
      <c r="S40" s="187"/>
      <c r="T40" s="159"/>
      <c r="U40" s="162"/>
      <c r="V40" s="115"/>
      <c r="W40" s="156"/>
      <c r="X40" s="20"/>
      <c r="Y40" s="6"/>
      <c r="Z40" s="34"/>
      <c r="AA40" s="33"/>
      <c r="AB40" s="6"/>
      <c r="AC40" s="12"/>
      <c r="AD40" s="11"/>
      <c r="AE40" s="6"/>
      <c r="AF40" s="10"/>
      <c r="AG40" s="10"/>
      <c r="AH40" s="10"/>
      <c r="AI40" s="10"/>
    </row>
    <row r="41" spans="2:35" ht="18" customHeight="1" x14ac:dyDescent="0.3">
      <c r="B41" s="19"/>
      <c r="C41" s="30"/>
      <c r="D41" s="86"/>
      <c r="E41" s="29"/>
      <c r="N41" s="5"/>
      <c r="O41" s="163" t="s">
        <v>39</v>
      </c>
      <c r="P41" s="163">
        <v>16.5</v>
      </c>
      <c r="Q41" s="163">
        <v>13.625</v>
      </c>
      <c r="R41" s="179"/>
      <c r="S41" s="180"/>
      <c r="T41" s="75"/>
      <c r="U41" s="78"/>
      <c r="V41" s="151">
        <f>CONVERT(W41,"barrel","m^3")</f>
        <v>15.898729492800001</v>
      </c>
      <c r="W41" s="146">
        <v>100</v>
      </c>
      <c r="X41" s="35"/>
      <c r="Y41" s="6"/>
      <c r="Z41" s="34"/>
      <c r="AA41" s="34"/>
      <c r="AB41" s="6"/>
      <c r="AC41" s="12"/>
      <c r="AD41" s="11"/>
      <c r="AE41" s="6"/>
      <c r="AF41" s="10"/>
      <c r="AG41" s="10"/>
      <c r="AH41" s="10"/>
      <c r="AI41" s="10"/>
    </row>
    <row r="42" spans="2:35" ht="18" customHeight="1" x14ac:dyDescent="0.3">
      <c r="B42" s="96"/>
      <c r="D42" s="86"/>
      <c r="E42" s="29"/>
      <c r="O42" s="164"/>
      <c r="P42" s="164"/>
      <c r="Q42" s="164"/>
      <c r="R42" s="117"/>
      <c r="S42" s="138"/>
      <c r="T42" s="76"/>
      <c r="U42" s="79"/>
      <c r="V42" s="152"/>
      <c r="W42" s="146"/>
      <c r="X42" s="35"/>
      <c r="Y42" s="6"/>
      <c r="Z42" s="34"/>
      <c r="AA42" s="34"/>
      <c r="AB42" s="6"/>
      <c r="AC42" s="12"/>
      <c r="AD42" s="11"/>
      <c r="AE42" s="6"/>
      <c r="AF42" s="10"/>
      <c r="AG42" s="10"/>
      <c r="AH42" s="10"/>
      <c r="AI42" s="10"/>
    </row>
    <row r="43" spans="2:35" ht="18" customHeight="1" x14ac:dyDescent="0.3">
      <c r="B43" s="96"/>
      <c r="C43" s="95"/>
      <c r="D43" s="99"/>
      <c r="E43" s="29"/>
      <c r="O43" s="164"/>
      <c r="P43" s="164"/>
      <c r="Q43" s="164"/>
      <c r="R43" s="117"/>
      <c r="S43" s="138"/>
      <c r="T43" s="76"/>
      <c r="U43" s="79"/>
      <c r="V43" s="152"/>
      <c r="W43" s="146"/>
      <c r="X43" s="35"/>
      <c r="Y43" s="6"/>
      <c r="Z43" s="34"/>
      <c r="AA43" s="34"/>
      <c r="AB43" s="6"/>
      <c r="AC43" s="12"/>
      <c r="AD43" s="11"/>
      <c r="AE43" s="6"/>
      <c r="AF43" s="10"/>
      <c r="AG43" s="10"/>
      <c r="AH43" s="10"/>
      <c r="AI43" s="10"/>
    </row>
    <row r="44" spans="2:35" ht="18" customHeight="1" x14ac:dyDescent="0.3">
      <c r="B44" s="96"/>
      <c r="C44" s="95"/>
      <c r="D44" s="99"/>
      <c r="E44" s="29"/>
      <c r="L44" s="28">
        <v>5840</v>
      </c>
      <c r="M44" s="36" t="s">
        <v>41</v>
      </c>
      <c r="O44" s="164"/>
      <c r="P44" s="164"/>
      <c r="Q44" s="164"/>
      <c r="R44" s="117"/>
      <c r="S44" s="138"/>
      <c r="T44" s="77"/>
      <c r="U44" s="80"/>
      <c r="V44" s="152"/>
      <c r="W44" s="146"/>
      <c r="X44" s="35"/>
      <c r="Y44" s="6"/>
      <c r="Z44" s="34"/>
      <c r="AA44" s="33"/>
      <c r="AB44" s="6"/>
      <c r="AC44" s="12"/>
      <c r="AD44" s="11"/>
      <c r="AE44" s="6"/>
      <c r="AF44" s="10"/>
      <c r="AG44" s="10"/>
      <c r="AH44" s="10"/>
      <c r="AI44" s="10"/>
    </row>
    <row r="45" spans="2:35" ht="18" customHeight="1" x14ac:dyDescent="0.3">
      <c r="B45" s="96"/>
      <c r="C45" s="95"/>
      <c r="D45" s="29"/>
      <c r="L45" s="3">
        <v>5850</v>
      </c>
      <c r="M45" s="2" t="s">
        <v>42</v>
      </c>
      <c r="O45" s="164"/>
      <c r="P45" s="164"/>
      <c r="Q45" s="164"/>
      <c r="R45" s="183" t="s">
        <v>32</v>
      </c>
      <c r="S45" s="184"/>
      <c r="T45" s="148">
        <f>L34</f>
        <v>5000</v>
      </c>
      <c r="U45" s="148">
        <f>L44</f>
        <v>5840</v>
      </c>
      <c r="V45" s="152"/>
      <c r="W45" s="146"/>
      <c r="X45" s="20"/>
      <c r="Y45" s="6"/>
      <c r="Z45" s="6"/>
      <c r="AA45" s="6"/>
      <c r="AB45" s="6"/>
      <c r="AC45" s="12"/>
      <c r="AD45" s="11"/>
      <c r="AE45" s="6"/>
      <c r="AF45" s="10"/>
      <c r="AG45" s="10"/>
      <c r="AH45" s="10"/>
      <c r="AI45" s="10"/>
    </row>
    <row r="46" spans="2:35" ht="18" customHeight="1" x14ac:dyDescent="0.3">
      <c r="B46" s="96"/>
      <c r="C46" s="95"/>
      <c r="D46" s="29"/>
      <c r="L46" s="31"/>
      <c r="M46" s="142"/>
      <c r="N46" s="142"/>
      <c r="O46" s="164"/>
      <c r="P46" s="164"/>
      <c r="Q46" s="164"/>
      <c r="R46" s="117">
        <f>CONVERT(S46,"barrel","m^3")</f>
        <v>44.821819097458544</v>
      </c>
      <c r="S46" s="138">
        <f>(L44-L36)*(P41^2/314-Q41^2/314)*1.3+(L36-L34)*(15.01^2/314-Q41^2/314)+50*(12.375^2/314)</f>
        <v>281.92076050955416</v>
      </c>
      <c r="T46" s="149"/>
      <c r="U46" s="149"/>
      <c r="V46" s="152"/>
      <c r="W46" s="146"/>
      <c r="X46" s="20"/>
      <c r="Y46" s="6"/>
      <c r="Z46" s="34"/>
      <c r="AA46" s="34"/>
      <c r="AB46" s="6"/>
      <c r="AC46" s="12"/>
      <c r="AD46" s="11"/>
      <c r="AE46" s="6"/>
      <c r="AF46" s="10"/>
      <c r="AG46" s="10"/>
      <c r="AH46" s="10"/>
      <c r="AI46" s="10"/>
    </row>
    <row r="47" spans="2:35" ht="18" customHeight="1" x14ac:dyDescent="0.3">
      <c r="B47" s="96"/>
      <c r="C47" s="95"/>
      <c r="D47" s="29"/>
      <c r="N47" s="5"/>
      <c r="O47" s="164"/>
      <c r="P47" s="164"/>
      <c r="Q47" s="164"/>
      <c r="R47" s="117"/>
      <c r="S47" s="138"/>
      <c r="T47" s="149"/>
      <c r="U47" s="149"/>
      <c r="V47" s="152"/>
      <c r="W47" s="146"/>
      <c r="X47" s="20"/>
      <c r="Y47" s="6"/>
      <c r="Z47" s="34"/>
      <c r="AA47" s="33"/>
      <c r="AB47" s="6"/>
      <c r="AC47" s="12"/>
      <c r="AD47" s="11"/>
      <c r="AE47" s="6"/>
      <c r="AF47" s="10"/>
      <c r="AG47" s="10"/>
      <c r="AH47" s="10"/>
      <c r="AI47" s="10"/>
    </row>
    <row r="48" spans="2:35" ht="18" customHeight="1" x14ac:dyDescent="0.3">
      <c r="B48" s="96"/>
      <c r="C48" s="95"/>
      <c r="D48" s="29"/>
      <c r="H48" s="27"/>
      <c r="I48" s="25"/>
      <c r="K48" s="25"/>
      <c r="O48" s="178"/>
      <c r="P48" s="178"/>
      <c r="Q48" s="178"/>
      <c r="R48" s="117"/>
      <c r="S48" s="138"/>
      <c r="T48" s="150"/>
      <c r="U48" s="150"/>
      <c r="V48" s="153"/>
      <c r="W48" s="147"/>
      <c r="X48" s="20"/>
      <c r="Y48" s="6"/>
      <c r="Z48" s="6"/>
      <c r="AA48" s="26"/>
      <c r="AB48" s="6"/>
      <c r="AC48" s="12"/>
      <c r="AD48" s="11"/>
      <c r="AE48" s="6"/>
      <c r="AF48" s="10"/>
      <c r="AG48" s="10"/>
      <c r="AH48" s="10"/>
      <c r="AI48" s="10"/>
    </row>
    <row r="49" spans="1:35" ht="18" customHeight="1" x14ac:dyDescent="0.3">
      <c r="B49" s="96"/>
      <c r="C49" s="95"/>
      <c r="D49" s="29"/>
      <c r="O49" s="204" t="s">
        <v>43</v>
      </c>
      <c r="P49" s="163">
        <v>12.25</v>
      </c>
      <c r="Q49" s="163" t="s">
        <v>44</v>
      </c>
      <c r="R49" s="183" t="s">
        <v>45</v>
      </c>
      <c r="S49" s="184"/>
      <c r="T49" s="139"/>
      <c r="U49" s="143"/>
      <c r="V49" s="210">
        <f>CONVERT(W49,"barrel","m^3")</f>
        <v>15.898729492800001</v>
      </c>
      <c r="W49" s="124">
        <v>100</v>
      </c>
      <c r="X49" s="20"/>
      <c r="Y49" s="6"/>
      <c r="Z49" s="6"/>
      <c r="AA49" s="6"/>
      <c r="AB49" s="6"/>
      <c r="AC49" s="12"/>
      <c r="AD49" s="11"/>
      <c r="AE49" s="6"/>
      <c r="AF49" s="10"/>
      <c r="AG49" s="10"/>
      <c r="AH49" s="10"/>
      <c r="AI49" s="10"/>
    </row>
    <row r="50" spans="1:35" ht="18" customHeight="1" x14ac:dyDescent="0.3">
      <c r="B50" s="96"/>
      <c r="C50" s="95"/>
      <c r="D50" s="29"/>
      <c r="L50" s="31"/>
      <c r="M50" s="142"/>
      <c r="N50" s="142"/>
      <c r="O50" s="205"/>
      <c r="P50" s="164"/>
      <c r="Q50" s="164"/>
      <c r="R50" s="117">
        <f>CONVERT(S50,"barrel","m^3")</f>
        <v>4.6523720469426602</v>
      </c>
      <c r="S50" s="138">
        <f>(U51-T51)*(12.375^2/314)</f>
        <v>29.262539808917197</v>
      </c>
      <c r="T50" s="141"/>
      <c r="U50" s="145"/>
      <c r="V50" s="211"/>
      <c r="W50" s="125"/>
      <c r="X50" s="20"/>
      <c r="Y50" s="6"/>
      <c r="Z50" s="6"/>
      <c r="AA50" s="6"/>
      <c r="AB50" s="6"/>
      <c r="AC50" s="12"/>
      <c r="AD50" s="11"/>
      <c r="AE50" s="6"/>
      <c r="AF50" s="10"/>
      <c r="AG50" s="10"/>
      <c r="AH50" s="10"/>
      <c r="AI50" s="10"/>
    </row>
    <row r="51" spans="1:35" ht="18" customHeight="1" x14ac:dyDescent="0.3">
      <c r="B51" s="96"/>
      <c r="C51" s="95"/>
      <c r="D51" s="29"/>
      <c r="O51" s="205"/>
      <c r="P51" s="164"/>
      <c r="Q51" s="164"/>
      <c r="R51" s="117"/>
      <c r="S51" s="138"/>
      <c r="T51" s="140">
        <v>5780</v>
      </c>
      <c r="U51" s="143">
        <f>T55</f>
        <v>5840</v>
      </c>
      <c r="V51" s="211"/>
      <c r="W51" s="125"/>
      <c r="X51" s="20"/>
      <c r="Y51" s="6"/>
      <c r="Z51" s="6"/>
      <c r="AA51" s="6"/>
      <c r="AB51" s="6"/>
      <c r="AC51" s="12"/>
      <c r="AD51" s="11"/>
      <c r="AE51" s="6"/>
      <c r="AF51" s="10"/>
      <c r="AG51" s="10"/>
      <c r="AH51" s="10"/>
      <c r="AI51" s="10"/>
    </row>
    <row r="52" spans="1:35" ht="18" customHeight="1" x14ac:dyDescent="0.3">
      <c r="A52" s="20"/>
      <c r="B52" s="96"/>
      <c r="C52" s="95"/>
      <c r="D52" s="29"/>
      <c r="H52" s="27"/>
      <c r="I52" s="25"/>
      <c r="K52" s="25"/>
      <c r="O52" s="205"/>
      <c r="P52" s="178"/>
      <c r="Q52" s="164"/>
      <c r="R52" s="117"/>
      <c r="S52" s="138"/>
      <c r="T52" s="141"/>
      <c r="U52" s="145"/>
      <c r="V52" s="211"/>
      <c r="W52" s="125"/>
      <c r="X52" s="20"/>
      <c r="Y52" s="6"/>
      <c r="Z52" s="6"/>
      <c r="AA52" s="26"/>
      <c r="AB52" s="6"/>
      <c r="AC52" s="12"/>
      <c r="AD52" s="11"/>
      <c r="AE52" s="6"/>
      <c r="AF52" s="10"/>
      <c r="AG52" s="10"/>
      <c r="AH52" s="10"/>
      <c r="AI52" s="10"/>
    </row>
    <row r="53" spans="1:35" ht="18" customHeight="1" x14ac:dyDescent="0.3">
      <c r="B53" s="96"/>
      <c r="C53" s="95"/>
      <c r="D53" s="29"/>
      <c r="O53" s="205"/>
      <c r="P53" s="163">
        <v>12.25</v>
      </c>
      <c r="Q53" s="163" t="s">
        <v>44</v>
      </c>
      <c r="R53" s="183" t="s">
        <v>46</v>
      </c>
      <c r="S53" s="184"/>
      <c r="T53" s="139"/>
      <c r="U53" s="143"/>
      <c r="V53" s="211"/>
      <c r="W53" s="125"/>
      <c r="X53" s="20"/>
      <c r="Y53" s="6"/>
      <c r="Z53" s="6"/>
      <c r="AA53" s="191"/>
      <c r="AB53" s="6"/>
      <c r="AC53" s="12"/>
      <c r="AD53" s="11"/>
      <c r="AE53" s="6"/>
      <c r="AF53" s="6"/>
      <c r="AG53" s="10"/>
      <c r="AH53" s="10"/>
      <c r="AI53" s="10"/>
    </row>
    <row r="54" spans="1:35" ht="18" customHeight="1" x14ac:dyDescent="0.3">
      <c r="B54" s="96"/>
      <c r="C54" s="95"/>
      <c r="D54" s="29"/>
      <c r="M54" s="3"/>
      <c r="O54" s="205"/>
      <c r="P54" s="164"/>
      <c r="Q54" s="164"/>
      <c r="R54" s="117">
        <f>CONVERT(S54,"barrel","m^3")</f>
        <v>114.57933332885533</v>
      </c>
      <c r="S54" s="138">
        <f>(U55-T55)*(12.25^2/314)*1.3</f>
        <v>720.68232484076441</v>
      </c>
      <c r="T54" s="141"/>
      <c r="U54" s="145"/>
      <c r="V54" s="211"/>
      <c r="W54" s="125"/>
      <c r="X54" s="20"/>
      <c r="Y54" s="6"/>
      <c r="Z54" s="6"/>
      <c r="AA54" s="191"/>
      <c r="AB54" s="6"/>
      <c r="AC54" s="12"/>
      <c r="AD54" s="11"/>
      <c r="AE54" s="6"/>
      <c r="AF54" s="10"/>
      <c r="AG54" s="10"/>
      <c r="AH54" s="10"/>
      <c r="AI54" s="10"/>
    </row>
    <row r="55" spans="1:35" ht="18" customHeight="1" x14ac:dyDescent="0.3">
      <c r="B55" s="96"/>
      <c r="C55" s="95"/>
      <c r="D55" s="29"/>
      <c r="L55" s="28"/>
      <c r="M55" s="189"/>
      <c r="N55" s="190"/>
      <c r="O55" s="205"/>
      <c r="P55" s="164"/>
      <c r="Q55" s="164"/>
      <c r="R55" s="117"/>
      <c r="S55" s="138"/>
      <c r="T55" s="140">
        <v>5840</v>
      </c>
      <c r="U55" s="144">
        <v>7000</v>
      </c>
      <c r="V55" s="211"/>
      <c r="W55" s="125"/>
      <c r="X55" s="20"/>
      <c r="Y55" s="6"/>
      <c r="Z55" s="6"/>
      <c r="AA55" s="191"/>
      <c r="AB55" s="6"/>
      <c r="AC55" s="12"/>
      <c r="AD55" s="11"/>
      <c r="AE55" s="6"/>
      <c r="AF55" s="10"/>
      <c r="AG55" s="10"/>
      <c r="AH55" s="10"/>
      <c r="AI55" s="10"/>
    </row>
    <row r="56" spans="1:35" ht="18" customHeight="1" x14ac:dyDescent="0.3">
      <c r="B56" s="96"/>
      <c r="C56" s="95"/>
      <c r="D56" s="29"/>
      <c r="N56" s="24"/>
      <c r="O56" s="206"/>
      <c r="P56" s="178"/>
      <c r="Q56" s="178"/>
      <c r="R56" s="117"/>
      <c r="S56" s="138"/>
      <c r="T56" s="141"/>
      <c r="U56" s="145"/>
      <c r="V56" s="212"/>
      <c r="W56" s="126"/>
      <c r="X56" s="20"/>
      <c r="Y56" s="6"/>
      <c r="Z56" s="6"/>
      <c r="AA56" s="191"/>
      <c r="AB56" s="6"/>
      <c r="AC56" s="12"/>
      <c r="AD56" s="11"/>
      <c r="AE56" s="6"/>
      <c r="AF56" s="10"/>
      <c r="AG56" s="10"/>
      <c r="AH56" s="10"/>
      <c r="AI56" s="10"/>
    </row>
    <row r="57" spans="1:35" ht="18" customHeight="1" x14ac:dyDescent="0.3">
      <c r="B57" s="96"/>
      <c r="C57" s="97"/>
      <c r="D57" s="98"/>
      <c r="L57" s="3">
        <v>7000</v>
      </c>
      <c r="M57" s="2" t="s">
        <v>47</v>
      </c>
      <c r="N57" s="21"/>
      <c r="X57" s="20"/>
      <c r="Y57" s="6"/>
      <c r="Z57" s="6"/>
      <c r="AA57" s="191"/>
      <c r="AB57" s="6"/>
      <c r="AC57" s="12"/>
      <c r="AD57" s="11"/>
      <c r="AE57" s="6"/>
      <c r="AF57" s="10"/>
      <c r="AG57" s="6"/>
      <c r="AH57" s="6"/>
      <c r="AI57" s="6"/>
    </row>
    <row r="58" spans="1:35" ht="18" customHeight="1" x14ac:dyDescent="0.3">
      <c r="B58" s="19"/>
      <c r="N58" s="21"/>
      <c r="X58" s="20"/>
      <c r="Y58" s="6"/>
      <c r="Z58" s="6"/>
      <c r="AA58" s="23"/>
      <c r="AB58" s="6"/>
      <c r="AC58" s="12"/>
      <c r="AD58" s="11"/>
      <c r="AE58" s="6"/>
      <c r="AF58" s="10"/>
      <c r="AG58" s="6"/>
      <c r="AH58" s="6"/>
      <c r="AI58" s="6"/>
    </row>
    <row r="59" spans="1:35" ht="18" customHeight="1" x14ac:dyDescent="0.3">
      <c r="B59" s="19"/>
      <c r="N59" s="21"/>
      <c r="X59" s="20"/>
      <c r="Y59" s="6"/>
      <c r="Z59" s="6"/>
      <c r="AA59" s="23"/>
      <c r="AB59" s="6"/>
      <c r="AC59" s="12"/>
      <c r="AD59" s="11"/>
      <c r="AE59" s="6"/>
      <c r="AF59" s="10"/>
      <c r="AG59" s="6"/>
      <c r="AH59" s="6"/>
      <c r="AI59" s="6"/>
    </row>
    <row r="60" spans="1:35" ht="18" customHeight="1" x14ac:dyDescent="0.3">
      <c r="B60" s="19"/>
      <c r="N60" s="21"/>
      <c r="X60" s="20"/>
      <c r="Y60" s="6"/>
      <c r="Z60" s="6"/>
      <c r="AA60" s="23"/>
      <c r="AB60" s="6"/>
      <c r="AC60" s="12"/>
      <c r="AD60" s="11"/>
      <c r="AE60" s="6"/>
      <c r="AF60" s="10"/>
      <c r="AG60" s="6"/>
      <c r="AH60" s="6"/>
      <c r="AI60" s="6"/>
    </row>
    <row r="61" spans="1:35" x14ac:dyDescent="0.3">
      <c r="B61" s="19"/>
      <c r="H61" s="2"/>
      <c r="I61" s="2"/>
      <c r="J61" s="2"/>
      <c r="K61" s="2"/>
      <c r="L61" s="2"/>
      <c r="N61" s="21"/>
      <c r="X61" s="20"/>
      <c r="Y61" s="6"/>
      <c r="Z61" s="6"/>
      <c r="AA61" s="191"/>
      <c r="AB61" s="6"/>
      <c r="AC61" s="12"/>
      <c r="AD61" s="11"/>
      <c r="AE61" s="6"/>
      <c r="AF61" s="10"/>
      <c r="AG61" s="6"/>
      <c r="AH61" s="6"/>
      <c r="AI61" s="6"/>
    </row>
    <row r="62" spans="1:35" ht="18" customHeight="1" x14ac:dyDescent="0.3">
      <c r="B62" s="19"/>
      <c r="H62" s="2"/>
      <c r="I62" s="2"/>
      <c r="J62" s="2"/>
      <c r="K62" s="2"/>
      <c r="L62" s="2"/>
      <c r="N62" s="21"/>
      <c r="X62" s="20"/>
      <c r="Y62" s="6"/>
      <c r="Z62" s="6"/>
      <c r="AA62" s="191"/>
      <c r="AB62" s="6"/>
      <c r="AC62" s="12"/>
      <c r="AD62" s="11"/>
      <c r="AE62" s="6"/>
      <c r="AF62" s="10"/>
      <c r="AG62" s="6"/>
      <c r="AH62" s="6"/>
      <c r="AI62" s="6"/>
    </row>
    <row r="63" spans="1:35" ht="18" customHeight="1" x14ac:dyDescent="0.3">
      <c r="B63" s="19"/>
      <c r="H63" s="2"/>
      <c r="I63" s="2"/>
      <c r="J63" s="2"/>
      <c r="K63" s="2"/>
      <c r="L63" s="2"/>
      <c r="N63" s="21"/>
      <c r="X63" s="20"/>
      <c r="Y63" s="6"/>
      <c r="Z63" s="6"/>
      <c r="AA63" s="191"/>
      <c r="AB63" s="6"/>
      <c r="AC63" s="12"/>
      <c r="AD63" s="11"/>
      <c r="AE63" s="6"/>
      <c r="AF63" s="10"/>
      <c r="AG63" s="6"/>
      <c r="AH63" s="6"/>
      <c r="AI63" s="6"/>
    </row>
    <row r="64" spans="1:35" ht="18" customHeight="1" x14ac:dyDescent="0.3">
      <c r="B64" s="19"/>
      <c r="H64" s="2"/>
      <c r="I64" s="2"/>
      <c r="J64" s="2"/>
      <c r="K64" s="2"/>
      <c r="L64" s="2"/>
      <c r="N64" s="21"/>
      <c r="X64" s="20"/>
      <c r="Y64" s="6"/>
      <c r="Z64" s="6"/>
      <c r="AA64" s="191"/>
      <c r="AB64" s="6"/>
      <c r="AC64" s="12"/>
      <c r="AD64" s="11"/>
      <c r="AE64" s="6"/>
      <c r="AF64" s="10"/>
      <c r="AG64" s="6"/>
      <c r="AH64" s="6"/>
      <c r="AI64" s="6"/>
    </row>
    <row r="65" spans="2:35" ht="18" customHeight="1" x14ac:dyDescent="0.3">
      <c r="B65" s="19"/>
      <c r="H65" s="2"/>
      <c r="I65" s="2"/>
      <c r="J65" s="2"/>
      <c r="K65" s="2"/>
      <c r="L65" s="2"/>
      <c r="N65" s="21"/>
      <c r="X65" s="20"/>
      <c r="Y65" s="6"/>
      <c r="Z65" s="6"/>
      <c r="AA65" s="191"/>
      <c r="AB65" s="6"/>
      <c r="AC65" s="12"/>
      <c r="AD65" s="11"/>
      <c r="AE65" s="6"/>
      <c r="AF65" s="10"/>
      <c r="AG65" s="6"/>
      <c r="AH65" s="6"/>
      <c r="AI65" s="6"/>
    </row>
    <row r="66" spans="2:35" ht="18" customHeight="1" x14ac:dyDescent="0.35">
      <c r="B66" s="19"/>
      <c r="H66" s="2"/>
      <c r="I66" s="2"/>
      <c r="J66" s="2"/>
      <c r="K66" s="2"/>
      <c r="L66" s="2"/>
      <c r="N66" s="21"/>
      <c r="O66" s="22" t="s">
        <v>5</v>
      </c>
      <c r="P66" s="207" t="s">
        <v>48</v>
      </c>
      <c r="Q66" s="208"/>
      <c r="R66" s="208"/>
      <c r="S66" s="208"/>
      <c r="T66" s="208"/>
      <c r="U66" s="208"/>
      <c r="V66" s="208"/>
      <c r="W66" s="209"/>
      <c r="X66" s="20"/>
      <c r="Y66" s="6"/>
      <c r="Z66" s="6"/>
      <c r="AA66" s="191"/>
      <c r="AB66" s="6"/>
      <c r="AC66" s="12"/>
      <c r="AD66" s="11"/>
      <c r="AE66" s="6"/>
      <c r="AF66" s="10"/>
      <c r="AG66" s="6"/>
      <c r="AH66" s="6"/>
      <c r="AI66" s="6"/>
    </row>
    <row r="67" spans="2:35" ht="18" customHeight="1" x14ac:dyDescent="0.4">
      <c r="B67" s="19"/>
      <c r="H67" s="2"/>
      <c r="I67" s="2"/>
      <c r="J67" s="2"/>
      <c r="K67" s="2"/>
      <c r="L67" s="2"/>
      <c r="N67" s="21"/>
      <c r="O67" s="213" t="s">
        <v>19</v>
      </c>
      <c r="P67" s="198"/>
      <c r="Q67" s="199"/>
      <c r="R67" s="199"/>
      <c r="S67" s="199"/>
      <c r="T67" s="199"/>
      <c r="U67" s="199"/>
      <c r="V67" s="199"/>
      <c r="W67" s="200"/>
      <c r="X67" s="20"/>
      <c r="Y67" s="6"/>
      <c r="Z67" s="6"/>
      <c r="AA67" s="191"/>
      <c r="AB67" s="6"/>
      <c r="AC67" s="12"/>
      <c r="AD67" s="11"/>
      <c r="AE67" s="6"/>
      <c r="AF67" s="10"/>
      <c r="AG67" s="6"/>
      <c r="AH67" s="6"/>
      <c r="AI67" s="6"/>
    </row>
    <row r="68" spans="2:35" ht="18" customHeight="1" x14ac:dyDescent="0.4">
      <c r="B68" s="19"/>
      <c r="H68" s="2"/>
      <c r="I68" s="2"/>
      <c r="J68" s="2"/>
      <c r="K68" s="2"/>
      <c r="L68" s="2"/>
      <c r="N68" s="21"/>
      <c r="O68" s="214"/>
      <c r="P68" s="201"/>
      <c r="Q68" s="202"/>
      <c r="R68" s="202"/>
      <c r="S68" s="202"/>
      <c r="T68" s="202"/>
      <c r="U68" s="202"/>
      <c r="V68" s="202"/>
      <c r="W68" s="203"/>
      <c r="X68" s="20"/>
      <c r="Y68" s="6"/>
      <c r="Z68" s="6"/>
      <c r="AA68" s="191"/>
      <c r="AB68" s="6"/>
      <c r="AC68" s="12"/>
      <c r="AD68" s="11"/>
      <c r="AE68" s="6"/>
      <c r="AF68" s="10"/>
      <c r="AG68" s="6"/>
      <c r="AH68" s="6"/>
      <c r="AI68" s="6"/>
    </row>
    <row r="69" spans="2:35" ht="18" customHeight="1" x14ac:dyDescent="0.4">
      <c r="B69" s="19"/>
      <c r="H69" s="2"/>
      <c r="I69" s="2"/>
      <c r="J69" s="2"/>
      <c r="K69" s="2"/>
      <c r="L69" s="2"/>
      <c r="N69" s="21"/>
      <c r="O69" s="215"/>
      <c r="P69" s="192"/>
      <c r="Q69" s="193"/>
      <c r="R69" s="193"/>
      <c r="S69" s="193"/>
      <c r="T69" s="193"/>
      <c r="U69" s="193"/>
      <c r="V69" s="193"/>
      <c r="W69" s="194"/>
      <c r="X69" s="20"/>
      <c r="Y69" s="6"/>
      <c r="Z69" s="6"/>
      <c r="AA69" s="191"/>
      <c r="AB69" s="6"/>
      <c r="AC69" s="12"/>
      <c r="AD69" s="11"/>
      <c r="AE69" s="6"/>
      <c r="AF69" s="10"/>
      <c r="AG69" s="6"/>
      <c r="AH69" s="6"/>
      <c r="AI69" s="6"/>
    </row>
    <row r="70" spans="2:35" ht="18" customHeight="1" x14ac:dyDescent="0.4">
      <c r="B70" s="19"/>
      <c r="H70" s="2"/>
      <c r="I70" s="2"/>
      <c r="J70" s="2"/>
      <c r="K70" s="2"/>
      <c r="L70" s="2"/>
      <c r="N70" s="21"/>
      <c r="O70" s="195" t="s">
        <v>26</v>
      </c>
      <c r="P70" s="198"/>
      <c r="Q70" s="199"/>
      <c r="R70" s="199"/>
      <c r="S70" s="199"/>
      <c r="T70" s="199"/>
      <c r="U70" s="199"/>
      <c r="V70" s="199"/>
      <c r="W70" s="200"/>
      <c r="X70" s="20"/>
      <c r="Y70" s="6"/>
      <c r="Z70" s="6"/>
      <c r="AA70" s="191"/>
      <c r="AB70" s="6"/>
      <c r="AC70" s="12"/>
      <c r="AD70" s="11"/>
      <c r="AE70" s="6"/>
      <c r="AF70" s="10"/>
      <c r="AG70" s="6"/>
      <c r="AH70" s="6"/>
      <c r="AI70" s="6"/>
    </row>
    <row r="71" spans="2:35" ht="18" customHeight="1" x14ac:dyDescent="0.4">
      <c r="B71" s="19"/>
      <c r="H71" s="2"/>
      <c r="I71" s="2"/>
      <c r="J71" s="2"/>
      <c r="K71" s="2"/>
      <c r="L71" s="2"/>
      <c r="N71" s="21"/>
      <c r="O71" s="196"/>
      <c r="P71" s="201"/>
      <c r="Q71" s="202"/>
      <c r="R71" s="202"/>
      <c r="S71" s="202"/>
      <c r="T71" s="202"/>
      <c r="U71" s="202"/>
      <c r="V71" s="202"/>
      <c r="W71" s="203"/>
      <c r="X71" s="20"/>
      <c r="Y71" s="6"/>
      <c r="Z71" s="6"/>
      <c r="AA71" s="191"/>
      <c r="AB71" s="6"/>
      <c r="AC71" s="12"/>
      <c r="AD71" s="11"/>
      <c r="AE71" s="6"/>
      <c r="AF71" s="10"/>
      <c r="AG71" s="6"/>
      <c r="AH71" s="6"/>
      <c r="AI71" s="6"/>
    </row>
    <row r="72" spans="2:35" ht="18" customHeight="1" x14ac:dyDescent="0.4">
      <c r="B72" s="19"/>
      <c r="H72" s="2"/>
      <c r="I72" s="2"/>
      <c r="J72" s="2"/>
      <c r="K72" s="2"/>
      <c r="L72" s="2"/>
      <c r="N72" s="21"/>
      <c r="O72" s="197"/>
      <c r="P72" s="192"/>
      <c r="Q72" s="193"/>
      <c r="R72" s="193"/>
      <c r="S72" s="193"/>
      <c r="T72" s="193"/>
      <c r="U72" s="193"/>
      <c r="V72" s="193"/>
      <c r="W72" s="194"/>
      <c r="X72" s="20"/>
      <c r="Y72" s="6"/>
      <c r="Z72" s="6"/>
      <c r="AA72" s="191"/>
      <c r="AB72" s="6"/>
      <c r="AC72" s="12"/>
      <c r="AD72" s="11"/>
      <c r="AE72" s="6"/>
      <c r="AF72" s="10"/>
      <c r="AG72" s="6"/>
      <c r="AH72" s="6"/>
      <c r="AI72" s="6"/>
    </row>
    <row r="73" spans="2:35" ht="18" customHeight="1" x14ac:dyDescent="0.4">
      <c r="B73" s="19"/>
      <c r="H73" s="2"/>
      <c r="I73" s="2"/>
      <c r="J73" s="2"/>
      <c r="K73" s="2"/>
      <c r="L73" s="2"/>
      <c r="N73" s="21"/>
      <c r="O73" s="195" t="s">
        <v>49</v>
      </c>
      <c r="P73" s="198"/>
      <c r="Q73" s="199"/>
      <c r="R73" s="199"/>
      <c r="S73" s="199"/>
      <c r="T73" s="199"/>
      <c r="U73" s="199"/>
      <c r="V73" s="199"/>
      <c r="W73" s="200"/>
      <c r="X73" s="20"/>
      <c r="Y73" s="6"/>
      <c r="Z73" s="6"/>
      <c r="AA73" s="191"/>
      <c r="AB73" s="6"/>
      <c r="AC73" s="12"/>
      <c r="AD73" s="11"/>
      <c r="AE73" s="6"/>
      <c r="AF73" s="10"/>
      <c r="AG73" s="6"/>
      <c r="AH73" s="6"/>
      <c r="AI73" s="6"/>
    </row>
    <row r="74" spans="2:35" ht="18" customHeight="1" x14ac:dyDescent="0.4">
      <c r="B74" s="19"/>
      <c r="H74" s="2"/>
      <c r="I74" s="2"/>
      <c r="J74" s="2"/>
      <c r="K74" s="2"/>
      <c r="L74" s="2"/>
      <c r="N74" s="21"/>
      <c r="O74" s="196"/>
      <c r="P74" s="201"/>
      <c r="Q74" s="202"/>
      <c r="R74" s="202"/>
      <c r="S74" s="202"/>
      <c r="T74" s="202"/>
      <c r="U74" s="202"/>
      <c r="V74" s="202"/>
      <c r="W74" s="203"/>
      <c r="X74" s="20"/>
      <c r="Y74" s="6"/>
      <c r="Z74" s="6"/>
      <c r="AA74" s="191"/>
      <c r="AB74" s="6"/>
      <c r="AC74" s="12"/>
      <c r="AD74" s="11"/>
      <c r="AE74" s="6"/>
      <c r="AF74" s="10"/>
      <c r="AG74" s="6"/>
      <c r="AH74" s="6"/>
      <c r="AI74" s="6"/>
    </row>
    <row r="75" spans="2:35" ht="18" customHeight="1" x14ac:dyDescent="0.4">
      <c r="B75" s="19"/>
      <c r="H75" s="2"/>
      <c r="I75" s="2"/>
      <c r="J75" s="2"/>
      <c r="K75" s="2"/>
      <c r="L75" s="2"/>
      <c r="N75" s="21"/>
      <c r="O75" s="197"/>
      <c r="P75" s="192"/>
      <c r="Q75" s="193"/>
      <c r="R75" s="193"/>
      <c r="S75" s="193"/>
      <c r="T75" s="193"/>
      <c r="U75" s="193"/>
      <c r="V75" s="193"/>
      <c r="W75" s="194"/>
      <c r="X75" s="20"/>
      <c r="Y75" s="6"/>
      <c r="Z75" s="6"/>
      <c r="AA75" s="191"/>
      <c r="AB75" s="6"/>
      <c r="AC75" s="12"/>
      <c r="AD75" s="11"/>
      <c r="AE75" s="6"/>
      <c r="AF75" s="10"/>
      <c r="AG75" s="6"/>
      <c r="AH75" s="6"/>
      <c r="AI75" s="6"/>
    </row>
    <row r="76" spans="2:35" ht="18" customHeight="1" x14ac:dyDescent="0.4">
      <c r="B76" s="19"/>
      <c r="H76" s="2"/>
      <c r="I76" s="2"/>
      <c r="J76" s="2"/>
      <c r="K76" s="2"/>
      <c r="L76" s="2"/>
      <c r="N76" s="21"/>
      <c r="O76" s="195" t="s">
        <v>36</v>
      </c>
      <c r="P76" s="198"/>
      <c r="Q76" s="199"/>
      <c r="R76" s="199"/>
      <c r="S76" s="199"/>
      <c r="T76" s="199"/>
      <c r="U76" s="199"/>
      <c r="V76" s="199"/>
      <c r="W76" s="200"/>
      <c r="X76" s="20"/>
      <c r="Y76" s="6"/>
      <c r="Z76" s="6"/>
      <c r="AA76" s="191"/>
      <c r="AB76" s="6"/>
      <c r="AC76" s="12"/>
      <c r="AD76" s="11"/>
      <c r="AE76" s="6"/>
      <c r="AF76" s="10"/>
      <c r="AG76" s="6"/>
      <c r="AH76" s="6"/>
      <c r="AI76" s="6"/>
    </row>
    <row r="77" spans="2:35" ht="18" customHeight="1" x14ac:dyDescent="0.4">
      <c r="B77" s="19"/>
      <c r="H77" s="2"/>
      <c r="I77" s="2"/>
      <c r="J77" s="2"/>
      <c r="K77" s="2"/>
      <c r="L77" s="2"/>
      <c r="N77" s="21"/>
      <c r="O77" s="196"/>
      <c r="P77" s="201"/>
      <c r="Q77" s="202"/>
      <c r="R77" s="202"/>
      <c r="S77" s="202"/>
      <c r="T77" s="202"/>
      <c r="U77" s="202"/>
      <c r="V77" s="202"/>
      <c r="W77" s="203"/>
      <c r="X77" s="20"/>
      <c r="Y77" s="6"/>
      <c r="Z77" s="6"/>
      <c r="AA77" s="191"/>
      <c r="AB77" s="6"/>
      <c r="AC77" s="12"/>
      <c r="AD77" s="11"/>
      <c r="AE77" s="6"/>
      <c r="AF77" s="10"/>
      <c r="AG77" s="6"/>
      <c r="AH77" s="6"/>
      <c r="AI77" s="6"/>
    </row>
    <row r="78" spans="2:35" ht="18" customHeight="1" x14ac:dyDescent="0.4">
      <c r="B78" s="19"/>
      <c r="H78" s="2"/>
      <c r="I78" s="2"/>
      <c r="J78" s="2"/>
      <c r="K78" s="2"/>
      <c r="L78" s="2"/>
      <c r="N78" s="21"/>
      <c r="O78" s="197"/>
      <c r="P78" s="192"/>
      <c r="Q78" s="193"/>
      <c r="R78" s="193"/>
      <c r="S78" s="193"/>
      <c r="T78" s="193"/>
      <c r="U78" s="193"/>
      <c r="V78" s="193"/>
      <c r="W78" s="194"/>
      <c r="X78" s="20"/>
      <c r="Y78" s="6"/>
      <c r="Z78" s="6"/>
      <c r="AA78" s="191"/>
      <c r="AB78" s="6"/>
      <c r="AC78" s="12"/>
      <c r="AD78" s="11"/>
      <c r="AE78" s="6"/>
      <c r="AF78" s="10"/>
      <c r="AG78" s="6"/>
      <c r="AH78" s="6"/>
      <c r="AI78" s="6"/>
    </row>
    <row r="79" spans="2:35" ht="18" customHeight="1" x14ac:dyDescent="0.4">
      <c r="B79" s="19"/>
      <c r="H79" s="2"/>
      <c r="I79" s="2"/>
      <c r="J79" s="2"/>
      <c r="K79" s="2"/>
      <c r="L79" s="2"/>
      <c r="N79" s="21"/>
      <c r="O79" s="195" t="s">
        <v>39</v>
      </c>
      <c r="P79" s="198"/>
      <c r="Q79" s="199"/>
      <c r="R79" s="199"/>
      <c r="S79" s="199"/>
      <c r="T79" s="199"/>
      <c r="U79" s="199"/>
      <c r="V79" s="199"/>
      <c r="W79" s="200"/>
      <c r="X79" s="20"/>
      <c r="Y79" s="6"/>
      <c r="Z79" s="6"/>
      <c r="AA79" s="191"/>
      <c r="AB79" s="6"/>
      <c r="AC79" s="12"/>
      <c r="AD79" s="11"/>
      <c r="AE79" s="6"/>
      <c r="AF79" s="10"/>
      <c r="AG79" s="6"/>
      <c r="AH79" s="6"/>
      <c r="AI79" s="6"/>
    </row>
    <row r="80" spans="2:35" ht="18" customHeight="1" x14ac:dyDescent="0.4">
      <c r="B80" s="19"/>
      <c r="H80" s="2"/>
      <c r="I80" s="2"/>
      <c r="J80" s="2"/>
      <c r="K80" s="2"/>
      <c r="L80" s="2"/>
      <c r="N80" s="21"/>
      <c r="O80" s="196"/>
      <c r="P80" s="201"/>
      <c r="Q80" s="202"/>
      <c r="R80" s="202"/>
      <c r="S80" s="202"/>
      <c r="T80" s="202"/>
      <c r="U80" s="202"/>
      <c r="V80" s="202"/>
      <c r="W80" s="203"/>
      <c r="X80" s="20"/>
      <c r="Y80" s="6"/>
      <c r="Z80" s="6"/>
      <c r="AA80" s="191"/>
      <c r="AB80" s="6"/>
      <c r="AC80" s="12"/>
      <c r="AD80" s="11"/>
      <c r="AE80" s="6"/>
      <c r="AF80" s="10"/>
      <c r="AG80" s="6"/>
      <c r="AH80" s="6"/>
      <c r="AI80" s="6"/>
    </row>
    <row r="81" spans="2:35" ht="18" customHeight="1" x14ac:dyDescent="0.4">
      <c r="B81" s="19"/>
      <c r="H81" s="2"/>
      <c r="I81" s="2"/>
      <c r="J81" s="2"/>
      <c r="K81" s="2"/>
      <c r="L81" s="2"/>
      <c r="N81" s="21"/>
      <c r="O81" s="197"/>
      <c r="P81" s="192"/>
      <c r="Q81" s="193"/>
      <c r="R81" s="193"/>
      <c r="S81" s="193"/>
      <c r="T81" s="193"/>
      <c r="U81" s="193"/>
      <c r="V81" s="193"/>
      <c r="W81" s="194"/>
      <c r="X81" s="20"/>
      <c r="Y81" s="6"/>
      <c r="Z81" s="6"/>
      <c r="AA81" s="191"/>
      <c r="AB81" s="6"/>
      <c r="AC81" s="12"/>
      <c r="AD81" s="11"/>
      <c r="AE81" s="6"/>
      <c r="AF81" s="10"/>
      <c r="AG81" s="6"/>
      <c r="AH81" s="6"/>
      <c r="AI81" s="6"/>
    </row>
    <row r="82" spans="2:35" ht="18" customHeight="1" x14ac:dyDescent="0.3">
      <c r="B82" s="19"/>
      <c r="H82" s="2"/>
      <c r="I82" s="2"/>
      <c r="J82" s="2"/>
      <c r="K82" s="2"/>
      <c r="L82" s="2"/>
      <c r="N82" s="21"/>
      <c r="O82" s="2"/>
      <c r="P82" s="5"/>
      <c r="Q82" s="5"/>
      <c r="R82" s="5"/>
      <c r="S82" s="5"/>
      <c r="T82" s="5"/>
      <c r="U82" s="5"/>
      <c r="V82" s="5"/>
      <c r="W82" s="5"/>
      <c r="X82" s="20"/>
      <c r="Y82" s="6"/>
      <c r="Z82" s="6"/>
      <c r="AA82" s="191"/>
      <c r="AB82" s="6"/>
      <c r="AC82" s="12"/>
      <c r="AD82" s="11"/>
      <c r="AE82" s="6"/>
      <c r="AF82" s="10"/>
      <c r="AG82" s="6"/>
      <c r="AH82" s="6"/>
      <c r="AI82" s="6"/>
    </row>
    <row r="83" spans="2:35" ht="18" customHeight="1" x14ac:dyDescent="0.3">
      <c r="B83" s="19"/>
      <c r="H83" s="2"/>
      <c r="I83" s="2"/>
      <c r="J83" s="2"/>
      <c r="K83" s="2"/>
      <c r="L83" s="2"/>
      <c r="N83" s="21"/>
      <c r="O83" s="2"/>
      <c r="P83" s="5"/>
      <c r="Q83" s="5"/>
      <c r="R83" s="5"/>
      <c r="S83" s="5"/>
      <c r="T83" s="5"/>
      <c r="U83" s="5"/>
      <c r="V83" s="5"/>
      <c r="W83" s="5"/>
      <c r="X83" s="20"/>
      <c r="Y83" s="6"/>
      <c r="Z83" s="6"/>
      <c r="AA83" s="191"/>
      <c r="AB83" s="6"/>
      <c r="AC83" s="12"/>
      <c r="AD83" s="11"/>
      <c r="AE83" s="6"/>
      <c r="AF83" s="10"/>
      <c r="AG83" s="6"/>
      <c r="AH83" s="6"/>
      <c r="AI83" s="6"/>
    </row>
    <row r="84" spans="2:35" ht="18" customHeight="1" x14ac:dyDescent="0.3">
      <c r="B84" s="19"/>
      <c r="H84" s="2"/>
      <c r="I84" s="2"/>
      <c r="J84" s="2"/>
      <c r="K84" s="2"/>
      <c r="L84" s="2"/>
      <c r="N84" s="21"/>
      <c r="O84" s="2"/>
      <c r="P84" s="5"/>
      <c r="Q84" s="5"/>
      <c r="R84" s="5"/>
      <c r="S84" s="5"/>
      <c r="T84" s="5"/>
      <c r="U84" s="5"/>
      <c r="V84" s="5"/>
      <c r="W84" s="5"/>
      <c r="X84" s="20"/>
      <c r="Y84" s="6"/>
      <c r="Z84" s="6"/>
      <c r="AA84" s="191"/>
      <c r="AB84" s="6"/>
      <c r="AC84" s="12"/>
      <c r="AD84" s="11"/>
      <c r="AE84" s="6"/>
      <c r="AF84" s="10"/>
      <c r="AG84" s="6"/>
      <c r="AH84" s="6"/>
      <c r="AI84" s="6"/>
    </row>
    <row r="85" spans="2:35" ht="18" customHeight="1" x14ac:dyDescent="0.3">
      <c r="B85" s="19"/>
      <c r="H85" s="2"/>
      <c r="I85" s="2"/>
      <c r="J85" s="2"/>
      <c r="K85" s="2"/>
      <c r="L85" s="2"/>
      <c r="N85" s="21"/>
      <c r="O85" s="2"/>
      <c r="P85" s="5"/>
      <c r="Q85" s="5"/>
      <c r="R85" s="5"/>
      <c r="S85" s="5"/>
      <c r="T85" s="5"/>
      <c r="U85" s="5"/>
      <c r="V85" s="5"/>
      <c r="W85" s="5"/>
      <c r="X85" s="20"/>
      <c r="Y85" s="6"/>
      <c r="Z85" s="6"/>
      <c r="AA85" s="191"/>
      <c r="AB85" s="6"/>
      <c r="AC85" s="12"/>
      <c r="AD85" s="11"/>
      <c r="AE85" s="6"/>
      <c r="AF85" s="10"/>
      <c r="AG85" s="6"/>
      <c r="AH85" s="6"/>
      <c r="AI85" s="6"/>
    </row>
    <row r="86" spans="2:35" ht="18" customHeight="1" x14ac:dyDescent="0.3">
      <c r="B86" s="19"/>
      <c r="H86" s="2"/>
      <c r="I86" s="2"/>
      <c r="J86" s="2"/>
      <c r="K86" s="2"/>
      <c r="L86" s="2"/>
      <c r="N86" s="21"/>
      <c r="O86" s="2"/>
      <c r="P86" s="5"/>
      <c r="Q86" s="5"/>
      <c r="R86" s="5"/>
      <c r="S86" s="5"/>
      <c r="T86" s="5"/>
      <c r="U86" s="5"/>
      <c r="V86" s="5"/>
      <c r="W86" s="5"/>
      <c r="X86" s="20"/>
      <c r="Y86" s="6"/>
      <c r="Z86" s="6"/>
      <c r="AA86" s="191"/>
      <c r="AB86" s="6"/>
      <c r="AC86" s="12"/>
      <c r="AD86" s="11"/>
      <c r="AE86" s="6"/>
      <c r="AF86" s="10"/>
      <c r="AG86" s="6"/>
      <c r="AH86" s="6"/>
      <c r="AI86" s="6"/>
    </row>
    <row r="87" spans="2:35" ht="18" customHeight="1" x14ac:dyDescent="0.3">
      <c r="B87" s="19"/>
      <c r="H87" s="2"/>
      <c r="I87" s="2"/>
      <c r="J87" s="2"/>
      <c r="K87" s="2"/>
      <c r="L87" s="2"/>
      <c r="N87" s="21"/>
      <c r="O87" s="2"/>
      <c r="P87" s="5"/>
      <c r="Q87" s="5"/>
      <c r="R87" s="5"/>
      <c r="S87" s="5"/>
      <c r="T87" s="5"/>
      <c r="U87" s="5"/>
      <c r="V87" s="5"/>
      <c r="W87" s="5"/>
      <c r="X87" s="20"/>
      <c r="Y87" s="6"/>
      <c r="Z87" s="6"/>
      <c r="AA87" s="191"/>
      <c r="AB87" s="6"/>
      <c r="AC87" s="12"/>
      <c r="AD87" s="11"/>
      <c r="AE87" s="6"/>
      <c r="AF87" s="10"/>
      <c r="AG87" s="6"/>
      <c r="AH87" s="6"/>
      <c r="AI87" s="6"/>
    </row>
    <row r="88" spans="2:35" ht="18" customHeight="1" x14ac:dyDescent="0.3">
      <c r="B88" s="19"/>
      <c r="H88" s="2"/>
      <c r="I88" s="2"/>
      <c r="J88" s="2"/>
      <c r="K88" s="2"/>
      <c r="L88" s="2"/>
      <c r="O88" s="2"/>
      <c r="P88" s="5"/>
      <c r="Q88" s="5"/>
      <c r="R88" s="5"/>
      <c r="S88" s="5"/>
      <c r="T88" s="5"/>
      <c r="U88" s="5"/>
      <c r="V88" s="5"/>
      <c r="W88" s="5"/>
      <c r="X88" s="20"/>
      <c r="Y88" s="6"/>
      <c r="Z88" s="6"/>
      <c r="AA88" s="191"/>
      <c r="AB88" s="6"/>
      <c r="AC88" s="12"/>
      <c r="AD88" s="11"/>
      <c r="AE88" s="6"/>
      <c r="AF88" s="10"/>
      <c r="AG88" s="6"/>
      <c r="AH88" s="6"/>
      <c r="AI88" s="6"/>
    </row>
    <row r="89" spans="2:35" ht="18" customHeight="1" x14ac:dyDescent="0.3">
      <c r="B89" s="19"/>
      <c r="L89" s="5"/>
      <c r="O89" s="2"/>
      <c r="P89" s="5"/>
      <c r="Q89" s="5"/>
      <c r="R89" s="5"/>
      <c r="S89" s="5"/>
      <c r="T89" s="5"/>
      <c r="U89" s="5"/>
      <c r="V89" s="5"/>
      <c r="W89" s="5"/>
      <c r="X89" s="18"/>
      <c r="Y89" s="6"/>
      <c r="Z89" s="6"/>
      <c r="AA89" s="191"/>
      <c r="AB89" s="6"/>
      <c r="AC89" s="12"/>
      <c r="AD89" s="11"/>
      <c r="AE89" s="6"/>
      <c r="AF89" s="10"/>
      <c r="AG89" s="6"/>
      <c r="AH89" s="6"/>
      <c r="AI89" s="6"/>
    </row>
    <row r="90" spans="2:35" ht="18" customHeight="1" thickBot="1" x14ac:dyDescent="0.35">
      <c r="B90" s="17"/>
      <c r="C90" s="16"/>
      <c r="D90" s="16"/>
      <c r="E90" s="16"/>
      <c r="F90" s="16"/>
      <c r="G90" s="16"/>
      <c r="H90" s="16"/>
      <c r="I90" s="16"/>
      <c r="J90" s="16"/>
      <c r="K90" s="16"/>
      <c r="L90" s="15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3"/>
      <c r="Y90" s="6"/>
      <c r="Z90" s="6"/>
      <c r="AA90" s="191"/>
      <c r="AB90" s="6"/>
      <c r="AC90" s="12"/>
      <c r="AD90" s="11"/>
      <c r="AE90" s="6"/>
      <c r="AF90" s="10"/>
      <c r="AG90" s="6"/>
      <c r="AH90" s="6"/>
      <c r="AI90" s="6"/>
    </row>
    <row r="91" spans="2:35" ht="18" customHeight="1" thickTop="1" x14ac:dyDescent="0.3">
      <c r="O91" s="2"/>
      <c r="P91" s="5"/>
      <c r="Q91" s="5"/>
      <c r="R91" s="5"/>
      <c r="S91" s="5"/>
      <c r="T91" s="5"/>
      <c r="U91" s="5"/>
      <c r="V91" s="5"/>
      <c r="W91" s="5"/>
      <c r="Y91" s="6"/>
      <c r="Z91" s="6"/>
      <c r="AA91" s="191"/>
      <c r="AB91" s="6"/>
      <c r="AC91" s="12"/>
      <c r="AD91" s="11"/>
      <c r="AE91" s="6"/>
      <c r="AF91" s="10"/>
      <c r="AG91" s="6"/>
      <c r="AH91" s="6"/>
      <c r="AI91" s="6"/>
    </row>
    <row r="92" spans="2:35" ht="18" customHeight="1" x14ac:dyDescent="0.3">
      <c r="O92" s="2"/>
      <c r="P92" s="5"/>
      <c r="Q92" s="5"/>
      <c r="R92" s="5"/>
      <c r="S92" s="5"/>
      <c r="T92" s="5"/>
      <c r="U92" s="5"/>
      <c r="V92" s="5"/>
      <c r="W92" s="5"/>
      <c r="Y92" s="6"/>
      <c r="Z92" s="6"/>
      <c r="AA92" s="191"/>
      <c r="AB92" s="6"/>
      <c r="AC92" s="12"/>
      <c r="AD92" s="11"/>
      <c r="AE92" s="6"/>
      <c r="AF92" s="10"/>
      <c r="AG92" s="6"/>
      <c r="AH92" s="6"/>
      <c r="AI92" s="6"/>
    </row>
    <row r="93" spans="2:35" x14ac:dyDescent="0.3">
      <c r="O93" s="2"/>
      <c r="P93" s="5"/>
      <c r="Q93" s="5"/>
      <c r="R93" s="5"/>
      <c r="S93" s="5"/>
      <c r="T93" s="5"/>
      <c r="U93" s="5"/>
      <c r="V93" s="5"/>
      <c r="W93" s="5"/>
      <c r="Y93" s="6"/>
      <c r="Z93" s="6"/>
      <c r="AA93" s="191"/>
      <c r="AB93" s="6"/>
      <c r="AC93" s="12"/>
      <c r="AD93" s="11"/>
      <c r="AE93" s="6"/>
      <c r="AF93" s="10"/>
      <c r="AG93" s="6"/>
      <c r="AH93" s="6"/>
      <c r="AI93" s="6"/>
    </row>
    <row r="94" spans="2:35" ht="18" customHeight="1" x14ac:dyDescent="0.3">
      <c r="O94" s="2"/>
      <c r="P94" s="5"/>
      <c r="Q94" s="5"/>
      <c r="R94" s="5"/>
      <c r="S94" s="5"/>
      <c r="T94" s="5"/>
      <c r="U94" s="5"/>
      <c r="V94" s="5"/>
      <c r="W94" s="5"/>
      <c r="Y94" s="6"/>
      <c r="Z94" s="12"/>
      <c r="AA94" s="11"/>
      <c r="AB94" s="6"/>
      <c r="AC94" s="10"/>
      <c r="AD94" s="10"/>
      <c r="AE94" s="10"/>
      <c r="AF94" s="10"/>
      <c r="AG94" s="6"/>
      <c r="AH94" s="6"/>
      <c r="AI94" s="6"/>
    </row>
    <row r="95" spans="2:35" ht="18" customHeight="1" x14ac:dyDescent="0.3">
      <c r="O95" s="2"/>
      <c r="P95" s="5"/>
      <c r="Q95" s="5"/>
      <c r="R95" s="5"/>
      <c r="S95" s="5"/>
      <c r="T95" s="5"/>
      <c r="U95" s="5"/>
      <c r="V95" s="5"/>
      <c r="W95" s="5"/>
      <c r="Y95" s="6"/>
      <c r="Z95" s="12"/>
      <c r="AA95" s="11"/>
      <c r="AB95" s="6"/>
      <c r="AC95" s="10"/>
      <c r="AD95" s="10"/>
      <c r="AE95" s="10"/>
      <c r="AF95" s="10"/>
      <c r="AG95" s="6"/>
      <c r="AH95" s="6"/>
      <c r="AI95" s="6"/>
    </row>
    <row r="96" spans="2:35" ht="18" customHeight="1" x14ac:dyDescent="0.3">
      <c r="O96" s="2"/>
      <c r="P96" s="5"/>
      <c r="Q96" s="5"/>
      <c r="R96" s="5"/>
      <c r="S96" s="5"/>
      <c r="T96" s="5"/>
      <c r="U96" s="5"/>
      <c r="V96" s="5"/>
      <c r="W96" s="5"/>
      <c r="Y96" s="6"/>
      <c r="Z96" s="6"/>
      <c r="AA96" s="6"/>
      <c r="AB96" s="6"/>
      <c r="AC96" s="10"/>
      <c r="AD96" s="6"/>
      <c r="AE96" s="6"/>
      <c r="AF96" s="6"/>
      <c r="AG96" s="6"/>
      <c r="AH96" s="6"/>
      <c r="AI96" s="6"/>
    </row>
    <row r="97" spans="15:43" x14ac:dyDescent="0.3">
      <c r="O97" s="2"/>
      <c r="P97" s="5"/>
      <c r="Q97" s="5"/>
      <c r="R97" s="5"/>
      <c r="S97" s="5"/>
      <c r="T97" s="5"/>
      <c r="U97" s="5"/>
      <c r="V97" s="5"/>
      <c r="W97" s="5"/>
      <c r="Y97" s="6"/>
      <c r="Z97" s="6"/>
      <c r="AA97" s="6"/>
      <c r="AB97" s="6"/>
      <c r="AC97" s="10"/>
      <c r="AD97" s="6"/>
      <c r="AE97" s="6"/>
      <c r="AF97" s="6"/>
      <c r="AG97" s="6"/>
      <c r="AH97" s="6"/>
      <c r="AI97" s="6"/>
    </row>
    <row r="98" spans="15:43" ht="18" customHeight="1" x14ac:dyDescent="0.3"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</row>
    <row r="99" spans="15:43" ht="18" customHeight="1" x14ac:dyDescent="0.3">
      <c r="O99" s="9"/>
      <c r="P99" s="9"/>
      <c r="Q99" s="9"/>
      <c r="R99" s="9"/>
      <c r="S99" s="9"/>
      <c r="T99" s="9"/>
      <c r="U99" s="9"/>
      <c r="V99" s="9"/>
      <c r="W99" s="9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N99" s="4"/>
      <c r="AO99" s="5"/>
      <c r="AP99" s="5"/>
      <c r="AQ99" s="5"/>
    </row>
    <row r="100" spans="15:43" ht="18" customHeight="1" x14ac:dyDescent="0.3">
      <c r="O100" s="9"/>
      <c r="P100" s="9"/>
      <c r="Q100" s="9"/>
      <c r="R100" s="9"/>
      <c r="S100" s="9"/>
      <c r="T100" s="9"/>
      <c r="U100" s="9"/>
      <c r="V100" s="9"/>
      <c r="W100" s="9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N100" s="4"/>
      <c r="AO100" s="5"/>
      <c r="AP100" s="5"/>
      <c r="AQ100" s="5"/>
    </row>
    <row r="101" spans="15:43" ht="18" customHeight="1" x14ac:dyDescent="0.3">
      <c r="O101" s="2"/>
      <c r="P101" s="5"/>
      <c r="Q101" s="5"/>
      <c r="R101" s="5"/>
      <c r="S101" s="5"/>
      <c r="T101" s="5"/>
      <c r="U101" s="5"/>
      <c r="V101" s="5"/>
      <c r="W101" s="5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N101" s="4"/>
      <c r="AO101" s="5"/>
      <c r="AP101" s="5"/>
      <c r="AQ101" s="5"/>
    </row>
    <row r="102" spans="15:43" ht="18" customHeight="1" x14ac:dyDescent="0.3">
      <c r="O102" s="2"/>
      <c r="P102" s="5"/>
      <c r="Q102" s="5"/>
      <c r="R102" s="5"/>
      <c r="S102" s="5"/>
      <c r="T102" s="5"/>
      <c r="U102" s="5"/>
      <c r="V102" s="5"/>
      <c r="W102" s="5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N102" s="4"/>
      <c r="AO102" s="5"/>
      <c r="AP102" s="5"/>
      <c r="AQ102" s="5"/>
    </row>
    <row r="103" spans="15:43" ht="18" customHeight="1" x14ac:dyDescent="0.3">
      <c r="O103" s="2"/>
      <c r="P103" s="5"/>
      <c r="Q103" s="5"/>
      <c r="R103" s="5"/>
      <c r="S103" s="5"/>
      <c r="T103" s="5"/>
      <c r="U103" s="5"/>
      <c r="V103" s="5"/>
      <c r="W103" s="5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N103" s="4"/>
      <c r="AO103" s="5"/>
      <c r="AP103" s="5"/>
      <c r="AQ103" s="5"/>
    </row>
    <row r="104" spans="15:43" ht="18" customHeight="1" x14ac:dyDescent="0.3"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N104" s="4"/>
      <c r="AO104" s="5"/>
      <c r="AP104" s="5"/>
      <c r="AQ104" s="5"/>
    </row>
    <row r="105" spans="15:43" ht="18" customHeight="1" x14ac:dyDescent="0.3"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N105" s="4"/>
    </row>
    <row r="106" spans="15:43" ht="18" customHeight="1" x14ac:dyDescent="0.3"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N106" s="4"/>
    </row>
    <row r="107" spans="15:43" ht="18" customHeight="1" x14ac:dyDescent="0.3">
      <c r="O107" s="8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N107" s="4"/>
    </row>
    <row r="108" spans="15:43" ht="18" customHeight="1" x14ac:dyDescent="0.3">
      <c r="O108" s="8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N108" s="4"/>
    </row>
    <row r="109" spans="15:43" ht="18" customHeight="1" x14ac:dyDescent="0.3">
      <c r="O109" s="8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N109" s="4"/>
    </row>
    <row r="110" spans="15:43" ht="18" customHeight="1" x14ac:dyDescent="0.3">
      <c r="O110" s="7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N110" s="4"/>
    </row>
    <row r="111" spans="15:43" ht="18" customHeight="1" x14ac:dyDescent="0.3"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N111" s="4"/>
    </row>
    <row r="112" spans="15:43" ht="18" customHeight="1" x14ac:dyDescent="0.3"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N112" s="4"/>
    </row>
    <row r="113" spans="13:40" ht="18" customHeight="1" x14ac:dyDescent="0.3"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N113" s="4"/>
    </row>
    <row r="114" spans="13:40" ht="15.75" customHeight="1" x14ac:dyDescent="0.3"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N114" s="4"/>
    </row>
    <row r="115" spans="13:40" x14ac:dyDescent="0.3"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N115" s="4"/>
    </row>
    <row r="116" spans="13:40" ht="15.75" customHeight="1" x14ac:dyDescent="0.3"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N116" s="4"/>
    </row>
    <row r="117" spans="13:40" ht="16.5" customHeight="1" x14ac:dyDescent="0.3"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N117" s="4"/>
    </row>
    <row r="118" spans="13:40" ht="15" customHeight="1" x14ac:dyDescent="0.3">
      <c r="AN118" s="4"/>
    </row>
    <row r="119" spans="13:40" ht="15" customHeight="1" x14ac:dyDescent="0.3">
      <c r="AN119" s="4"/>
    </row>
    <row r="120" spans="13:40" ht="15" customHeight="1" x14ac:dyDescent="0.3">
      <c r="AN120" s="4"/>
    </row>
    <row r="121" spans="13:40" ht="15" customHeight="1" x14ac:dyDescent="0.3">
      <c r="AN121" s="5"/>
    </row>
    <row r="122" spans="13:40" ht="15" customHeight="1" x14ac:dyDescent="0.3">
      <c r="AN122" s="5"/>
    </row>
    <row r="123" spans="13:40" ht="15" customHeight="1" x14ac:dyDescent="0.3">
      <c r="AN123" s="5"/>
    </row>
    <row r="124" spans="13:40" ht="15" customHeight="1" x14ac:dyDescent="0.3">
      <c r="AN124" s="5"/>
    </row>
    <row r="125" spans="13:40" x14ac:dyDescent="0.3">
      <c r="M125" s="1"/>
      <c r="AN125" s="5"/>
    </row>
    <row r="126" spans="13:40" x14ac:dyDescent="0.3">
      <c r="M126" s="1"/>
    </row>
    <row r="127" spans="13:40" x14ac:dyDescent="0.3">
      <c r="M127" s="1"/>
      <c r="AN127" s="4"/>
    </row>
    <row r="128" spans="13:40" x14ac:dyDescent="0.3">
      <c r="M128" s="1"/>
      <c r="AN128" s="4"/>
    </row>
    <row r="129" spans="13:40" x14ac:dyDescent="0.3">
      <c r="M129" s="1"/>
      <c r="AN129" s="4"/>
    </row>
    <row r="130" spans="13:40" x14ac:dyDescent="0.3">
      <c r="M130" s="1"/>
      <c r="AN130" s="4"/>
    </row>
    <row r="131" spans="13:40" x14ac:dyDescent="0.3">
      <c r="M131" s="1"/>
      <c r="AN131" s="4"/>
    </row>
    <row r="132" spans="13:40" x14ac:dyDescent="0.3">
      <c r="M132" s="1"/>
      <c r="AN132" s="4"/>
    </row>
    <row r="133" spans="13:40" x14ac:dyDescent="0.3">
      <c r="M133" s="1"/>
      <c r="AN133" s="4"/>
    </row>
    <row r="134" spans="13:40" x14ac:dyDescent="0.3">
      <c r="M134" s="1"/>
      <c r="AN134" s="4"/>
    </row>
    <row r="135" spans="13:40" x14ac:dyDescent="0.3">
      <c r="M135" s="1"/>
      <c r="AN135" s="4"/>
    </row>
    <row r="136" spans="13:40" x14ac:dyDescent="0.3">
      <c r="M136" s="1"/>
      <c r="AN136" s="4"/>
    </row>
    <row r="137" spans="13:40" x14ac:dyDescent="0.3">
      <c r="M137" s="1"/>
      <c r="AN137" s="4"/>
    </row>
    <row r="138" spans="13:40" x14ac:dyDescent="0.3">
      <c r="M138" s="1"/>
      <c r="AN138" s="4"/>
    </row>
    <row r="139" spans="13:40" x14ac:dyDescent="0.3">
      <c r="M139" s="1"/>
      <c r="AN139" s="4"/>
    </row>
    <row r="140" spans="13:40" x14ac:dyDescent="0.3">
      <c r="M140" s="1"/>
      <c r="AN140" s="4"/>
    </row>
    <row r="141" spans="13:40" x14ac:dyDescent="0.3">
      <c r="M141" s="1"/>
      <c r="AN141" s="4"/>
    </row>
    <row r="142" spans="13:40" x14ac:dyDescent="0.3">
      <c r="M142" s="1"/>
      <c r="AN142" s="4"/>
    </row>
    <row r="143" spans="13:40" x14ac:dyDescent="0.3">
      <c r="M143" s="1"/>
      <c r="AN143" s="4"/>
    </row>
    <row r="144" spans="13:40" x14ac:dyDescent="0.3">
      <c r="M144" s="1"/>
      <c r="AN144" s="4"/>
    </row>
    <row r="145" spans="13:40" x14ac:dyDescent="0.3">
      <c r="M145" s="1"/>
      <c r="AN145" s="4"/>
    </row>
    <row r="146" spans="13:40" x14ac:dyDescent="0.3">
      <c r="M146" s="1"/>
      <c r="AN146" s="4"/>
    </row>
    <row r="147" spans="13:40" ht="15" customHeight="1" x14ac:dyDescent="0.3">
      <c r="M147" s="1"/>
      <c r="AN147" s="4"/>
    </row>
    <row r="148" spans="13:40" x14ac:dyDescent="0.3">
      <c r="M148" s="1"/>
      <c r="AN148" s="4"/>
    </row>
    <row r="149" spans="13:40" x14ac:dyDescent="0.3">
      <c r="M149" s="1"/>
      <c r="AN149" s="4"/>
    </row>
    <row r="150" spans="13:40" x14ac:dyDescent="0.3">
      <c r="M150" s="1"/>
      <c r="AN150" s="4"/>
    </row>
    <row r="151" spans="13:40" ht="15" customHeight="1" x14ac:dyDescent="0.3">
      <c r="M151" s="1"/>
      <c r="AN151" s="4"/>
    </row>
    <row r="152" spans="13:40" ht="15" customHeight="1" x14ac:dyDescent="0.3">
      <c r="M152" s="1"/>
      <c r="AN152" s="4"/>
    </row>
    <row r="153" spans="13:40" x14ac:dyDescent="0.3">
      <c r="M153" s="1"/>
      <c r="AN153" s="4"/>
    </row>
    <row r="154" spans="13:40" x14ac:dyDescent="0.3">
      <c r="M154" s="1"/>
      <c r="AN154" s="4"/>
    </row>
    <row r="155" spans="13:40" x14ac:dyDescent="0.3">
      <c r="M155" s="1"/>
      <c r="AN155" s="4"/>
    </row>
    <row r="156" spans="13:40" x14ac:dyDescent="0.3">
      <c r="M156" s="1"/>
      <c r="AN156" s="4"/>
    </row>
    <row r="157" spans="13:40" ht="15" customHeight="1" x14ac:dyDescent="0.3">
      <c r="M157" s="1"/>
      <c r="AN157" s="4"/>
    </row>
    <row r="158" spans="13:40" ht="15" customHeight="1" x14ac:dyDescent="0.3">
      <c r="M158" s="1"/>
      <c r="AN158" s="4"/>
    </row>
    <row r="159" spans="13:40" ht="15" customHeight="1" x14ac:dyDescent="0.3">
      <c r="M159" s="1"/>
      <c r="AN159" s="4"/>
    </row>
    <row r="160" spans="13:40" ht="15" customHeight="1" x14ac:dyDescent="0.3">
      <c r="M160" s="1"/>
      <c r="AN160" s="4"/>
    </row>
    <row r="161" spans="13:40" ht="15" customHeight="1" x14ac:dyDescent="0.3">
      <c r="M161" s="1"/>
      <c r="AN161" s="4"/>
    </row>
    <row r="162" spans="13:40" ht="15" customHeight="1" x14ac:dyDescent="0.3">
      <c r="M162" s="1"/>
      <c r="AN162" s="4"/>
    </row>
    <row r="163" spans="13:40" ht="15" customHeight="1" x14ac:dyDescent="0.3">
      <c r="M163" s="1"/>
      <c r="AN163" s="4"/>
    </row>
    <row r="164" spans="13:40" ht="15" customHeight="1" x14ac:dyDescent="0.3">
      <c r="M164" s="1"/>
      <c r="AN164" s="4"/>
    </row>
    <row r="165" spans="13:40" x14ac:dyDescent="0.3">
      <c r="M165" s="1"/>
      <c r="AN165" s="4"/>
    </row>
    <row r="166" spans="13:40" x14ac:dyDescent="0.3">
      <c r="M166" s="1"/>
      <c r="AN166" s="4"/>
    </row>
    <row r="167" spans="13:40" x14ac:dyDescent="0.3">
      <c r="M167" s="1"/>
    </row>
    <row r="168" spans="13:40" x14ac:dyDescent="0.3">
      <c r="M168" s="1"/>
      <c r="AN168" s="5"/>
    </row>
    <row r="169" spans="13:40" x14ac:dyDescent="0.3">
      <c r="M169" s="1"/>
      <c r="AN169" s="5"/>
    </row>
    <row r="170" spans="13:40" x14ac:dyDescent="0.3">
      <c r="M170" s="1"/>
      <c r="AN170" s="5"/>
    </row>
    <row r="171" spans="13:40" x14ac:dyDescent="0.3">
      <c r="M171" s="1"/>
      <c r="AN171" s="5"/>
    </row>
    <row r="172" spans="13:40" x14ac:dyDescent="0.3">
      <c r="M172" s="1"/>
      <c r="AN172" s="5"/>
    </row>
    <row r="173" spans="13:40" x14ac:dyDescent="0.3">
      <c r="M173" s="1"/>
      <c r="AN173" s="5"/>
    </row>
    <row r="174" spans="13:40" x14ac:dyDescent="0.3">
      <c r="M174" s="1"/>
      <c r="AN174" s="5"/>
    </row>
    <row r="175" spans="13:40" x14ac:dyDescent="0.3">
      <c r="M175" s="1"/>
      <c r="AN175" s="5"/>
    </row>
    <row r="176" spans="13:40" x14ac:dyDescent="0.3">
      <c r="M176" s="1"/>
      <c r="AN176" s="5"/>
    </row>
    <row r="177" spans="13:40" x14ac:dyDescent="0.3">
      <c r="M177" s="1"/>
      <c r="AN177" s="5"/>
    </row>
    <row r="178" spans="13:40" x14ac:dyDescent="0.3">
      <c r="M178" s="1"/>
      <c r="AN178" s="5"/>
    </row>
    <row r="179" spans="13:40" x14ac:dyDescent="0.3">
      <c r="M179" s="1"/>
      <c r="AN179" s="5"/>
    </row>
    <row r="180" spans="13:40" x14ac:dyDescent="0.3">
      <c r="M180" s="1"/>
      <c r="AN180" s="5"/>
    </row>
    <row r="181" spans="13:40" x14ac:dyDescent="0.3">
      <c r="M181" s="1"/>
      <c r="AN181" s="5"/>
    </row>
    <row r="182" spans="13:40" x14ac:dyDescent="0.3">
      <c r="M182" s="1"/>
      <c r="AN182" s="5"/>
    </row>
    <row r="183" spans="13:40" x14ac:dyDescent="0.3">
      <c r="M183" s="1"/>
      <c r="AN183" s="5"/>
    </row>
    <row r="184" spans="13:40" x14ac:dyDescent="0.3">
      <c r="M184" s="1"/>
      <c r="AN184" s="5"/>
    </row>
    <row r="185" spans="13:40" x14ac:dyDescent="0.3">
      <c r="M185" s="1"/>
      <c r="AN185" s="5"/>
    </row>
    <row r="186" spans="13:40" x14ac:dyDescent="0.3">
      <c r="M186" s="1"/>
      <c r="AN186" s="5"/>
    </row>
    <row r="187" spans="13:40" x14ac:dyDescent="0.3">
      <c r="M187" s="1"/>
      <c r="AN187" s="5"/>
    </row>
    <row r="188" spans="13:40" x14ac:dyDescent="0.3">
      <c r="M188" s="1"/>
      <c r="AN188" s="5"/>
    </row>
    <row r="189" spans="13:40" x14ac:dyDescent="0.3">
      <c r="M189" s="1"/>
      <c r="AN189" s="5"/>
    </row>
    <row r="190" spans="13:40" x14ac:dyDescent="0.3">
      <c r="M190" s="1"/>
      <c r="AN190" s="5"/>
    </row>
    <row r="191" spans="13:40" x14ac:dyDescent="0.3">
      <c r="M191" s="1"/>
      <c r="AN191" s="5"/>
    </row>
    <row r="192" spans="13:40" x14ac:dyDescent="0.3">
      <c r="M192" s="1"/>
      <c r="AN192" s="5"/>
    </row>
    <row r="193" spans="13:40" x14ac:dyDescent="0.3">
      <c r="M193" s="1"/>
      <c r="AN193" s="5"/>
    </row>
    <row r="194" spans="13:40" x14ac:dyDescent="0.3">
      <c r="M194" s="1"/>
      <c r="AN194" s="5"/>
    </row>
    <row r="195" spans="13:40" x14ac:dyDescent="0.3">
      <c r="M195" s="1"/>
      <c r="AN195" s="5"/>
    </row>
    <row r="196" spans="13:40" x14ac:dyDescent="0.3">
      <c r="M196" s="1"/>
      <c r="AN196" s="5"/>
    </row>
    <row r="197" spans="13:40" x14ac:dyDescent="0.3">
      <c r="M197" s="1"/>
      <c r="AN197" s="5"/>
    </row>
    <row r="198" spans="13:40" x14ac:dyDescent="0.3">
      <c r="M198" s="1"/>
      <c r="AN198" s="5"/>
    </row>
    <row r="199" spans="13:40" x14ac:dyDescent="0.3">
      <c r="M199" s="1"/>
      <c r="AN199" s="5"/>
    </row>
    <row r="200" spans="13:40" x14ac:dyDescent="0.3">
      <c r="M200" s="1"/>
      <c r="AN200" s="5"/>
    </row>
    <row r="201" spans="13:40" x14ac:dyDescent="0.3">
      <c r="M201" s="1"/>
      <c r="AN201" s="5"/>
    </row>
    <row r="202" spans="13:40" x14ac:dyDescent="0.3">
      <c r="M202" s="1"/>
      <c r="AN202" s="5"/>
    </row>
    <row r="203" spans="13:40" x14ac:dyDescent="0.3">
      <c r="M203" s="1"/>
      <c r="AN203" s="5"/>
    </row>
    <row r="204" spans="13:40" x14ac:dyDescent="0.3">
      <c r="M204" s="1"/>
      <c r="AN204" s="5"/>
    </row>
    <row r="205" spans="13:40" x14ac:dyDescent="0.3">
      <c r="M205" s="1"/>
      <c r="AN205" s="5"/>
    </row>
    <row r="206" spans="13:40" x14ac:dyDescent="0.3">
      <c r="M206" s="1"/>
      <c r="AN206" s="5"/>
    </row>
    <row r="207" spans="13:40" x14ac:dyDescent="0.3">
      <c r="M207" s="1"/>
      <c r="AN207" s="5"/>
    </row>
    <row r="208" spans="13:40" x14ac:dyDescent="0.3">
      <c r="M208" s="1"/>
      <c r="AN208" s="5"/>
    </row>
    <row r="209" spans="13:40" x14ac:dyDescent="0.3">
      <c r="M209" s="1"/>
      <c r="AN209" s="5"/>
    </row>
    <row r="210" spans="13:40" x14ac:dyDescent="0.3">
      <c r="M210" s="1"/>
      <c r="AN210" s="5"/>
    </row>
    <row r="211" spans="13:40" x14ac:dyDescent="0.3">
      <c r="M211" s="1"/>
      <c r="AN211" s="5"/>
    </row>
    <row r="212" spans="13:40" x14ac:dyDescent="0.3">
      <c r="M212" s="1"/>
    </row>
    <row r="213" spans="13:40" x14ac:dyDescent="0.3">
      <c r="M213" s="1"/>
      <c r="AN213" s="4"/>
    </row>
    <row r="214" spans="13:40" x14ac:dyDescent="0.3">
      <c r="M214" s="1"/>
      <c r="AN214" s="4"/>
    </row>
    <row r="215" spans="13:40" x14ac:dyDescent="0.3">
      <c r="M215" s="1"/>
      <c r="AN215" s="4"/>
    </row>
    <row r="216" spans="13:40" x14ac:dyDescent="0.3">
      <c r="M216" s="1"/>
      <c r="AN216" s="4"/>
    </row>
    <row r="217" spans="13:40" x14ac:dyDescent="0.3">
      <c r="M217" s="1"/>
      <c r="AN217" s="4"/>
    </row>
    <row r="218" spans="13:40" x14ac:dyDescent="0.3">
      <c r="M218" s="1"/>
      <c r="AN218" s="4"/>
    </row>
    <row r="219" spans="13:40" x14ac:dyDescent="0.3">
      <c r="M219" s="1"/>
      <c r="AN219" s="4"/>
    </row>
    <row r="220" spans="13:40" x14ac:dyDescent="0.3">
      <c r="M220" s="1"/>
      <c r="AN220" s="4"/>
    </row>
    <row r="221" spans="13:40" x14ac:dyDescent="0.3">
      <c r="M221" s="1"/>
      <c r="AN221" s="4"/>
    </row>
    <row r="222" spans="13:40" x14ac:dyDescent="0.3">
      <c r="M222" s="1"/>
      <c r="AN222" s="4"/>
    </row>
    <row r="223" spans="13:40" x14ac:dyDescent="0.3">
      <c r="M223" s="1"/>
      <c r="AN223" s="4"/>
    </row>
    <row r="224" spans="13:40" x14ac:dyDescent="0.3">
      <c r="M224" s="1"/>
      <c r="AN224" s="4"/>
    </row>
    <row r="225" spans="13:40" x14ac:dyDescent="0.3">
      <c r="M225" s="1"/>
      <c r="AN225" s="4"/>
    </row>
    <row r="226" spans="13:40" x14ac:dyDescent="0.3">
      <c r="M226" s="1"/>
      <c r="AN226" s="4"/>
    </row>
    <row r="227" spans="13:40" x14ac:dyDescent="0.3">
      <c r="M227" s="1"/>
      <c r="AN227" s="4"/>
    </row>
    <row r="228" spans="13:40" x14ac:dyDescent="0.3">
      <c r="M228" s="1"/>
      <c r="AN228" s="4"/>
    </row>
    <row r="229" spans="13:40" x14ac:dyDescent="0.3">
      <c r="M229" s="1"/>
      <c r="AN229" s="4"/>
    </row>
    <row r="230" spans="13:40" x14ac:dyDescent="0.3">
      <c r="M230" s="1"/>
      <c r="AN230" s="4"/>
    </row>
    <row r="231" spans="13:40" x14ac:dyDescent="0.3">
      <c r="M231" s="1"/>
      <c r="AN231" s="4"/>
    </row>
    <row r="232" spans="13:40" x14ac:dyDescent="0.3">
      <c r="M232" s="1"/>
      <c r="AN232" s="4"/>
    </row>
    <row r="233" spans="13:40" x14ac:dyDescent="0.3">
      <c r="M233" s="1"/>
      <c r="AN233" s="4"/>
    </row>
    <row r="234" spans="13:40" x14ac:dyDescent="0.3">
      <c r="M234" s="1"/>
      <c r="AN234" s="4"/>
    </row>
    <row r="235" spans="13:40" x14ac:dyDescent="0.3">
      <c r="M235" s="1"/>
      <c r="AN235" s="4"/>
    </row>
    <row r="236" spans="13:40" x14ac:dyDescent="0.3">
      <c r="M236" s="1"/>
      <c r="AN236" s="4"/>
    </row>
    <row r="237" spans="13:40" x14ac:dyDescent="0.3">
      <c r="M237" s="1"/>
      <c r="AN237" s="4"/>
    </row>
    <row r="238" spans="13:40" x14ac:dyDescent="0.3">
      <c r="M238" s="1"/>
      <c r="AN238" s="4"/>
    </row>
    <row r="239" spans="13:40" x14ac:dyDescent="0.3">
      <c r="M239" s="1"/>
      <c r="AN239" s="4"/>
    </row>
    <row r="240" spans="13:40" x14ac:dyDescent="0.3">
      <c r="M240" s="1"/>
    </row>
    <row r="241" spans="13:40" x14ac:dyDescent="0.3">
      <c r="M241" s="1"/>
      <c r="AN241" s="4"/>
    </row>
    <row r="242" spans="13:40" x14ac:dyDescent="0.3">
      <c r="M242" s="1"/>
      <c r="AN242" s="4"/>
    </row>
    <row r="243" spans="13:40" x14ac:dyDescent="0.3">
      <c r="M243" s="1"/>
      <c r="AN243" s="4"/>
    </row>
    <row r="244" spans="13:40" x14ac:dyDescent="0.3">
      <c r="M244" s="1"/>
      <c r="AN244" s="4"/>
    </row>
    <row r="245" spans="13:40" x14ac:dyDescent="0.3">
      <c r="AN245" s="4"/>
    </row>
    <row r="246" spans="13:40" x14ac:dyDescent="0.3">
      <c r="AN246" s="4"/>
    </row>
    <row r="247" spans="13:40" x14ac:dyDescent="0.3">
      <c r="AN247" s="4"/>
    </row>
    <row r="248" spans="13:40" x14ac:dyDescent="0.3">
      <c r="AN248" s="4"/>
    </row>
    <row r="249" spans="13:40" x14ac:dyDescent="0.3">
      <c r="AN249" s="4"/>
    </row>
    <row r="250" spans="13:40" x14ac:dyDescent="0.3">
      <c r="AN250" s="4"/>
    </row>
    <row r="251" spans="13:40" x14ac:dyDescent="0.3">
      <c r="AN251" s="4"/>
    </row>
    <row r="252" spans="13:40" x14ac:dyDescent="0.3">
      <c r="AN252" s="4"/>
    </row>
  </sheetData>
  <mergeCells count="137">
    <mergeCell ref="O73:O75"/>
    <mergeCell ref="P73:W73"/>
    <mergeCell ref="P74:W74"/>
    <mergeCell ref="P69:W69"/>
    <mergeCell ref="P70:W70"/>
    <mergeCell ref="U55:U56"/>
    <mergeCell ref="O67:O69"/>
    <mergeCell ref="P67:W67"/>
    <mergeCell ref="P68:W68"/>
    <mergeCell ref="P71:W71"/>
    <mergeCell ref="AA61:AA93"/>
    <mergeCell ref="P75:W75"/>
    <mergeCell ref="O76:O78"/>
    <mergeCell ref="P76:W76"/>
    <mergeCell ref="P77:W77"/>
    <mergeCell ref="P72:W72"/>
    <mergeCell ref="O79:O81"/>
    <mergeCell ref="AA53:AA57"/>
    <mergeCell ref="O49:O56"/>
    <mergeCell ref="R50:R52"/>
    <mergeCell ref="S50:S52"/>
    <mergeCell ref="P79:W79"/>
    <mergeCell ref="P78:W78"/>
    <mergeCell ref="P80:W80"/>
    <mergeCell ref="P66:W66"/>
    <mergeCell ref="U53:U54"/>
    <mergeCell ref="R54:R56"/>
    <mergeCell ref="S54:S56"/>
    <mergeCell ref="V49:V56"/>
    <mergeCell ref="W49:W56"/>
    <mergeCell ref="U49:U50"/>
    <mergeCell ref="U51:U52"/>
    <mergeCell ref="P81:W81"/>
    <mergeCell ref="O70:O72"/>
    <mergeCell ref="M50:N50"/>
    <mergeCell ref="M55:N55"/>
    <mergeCell ref="T55:T56"/>
    <mergeCell ref="R49:S49"/>
    <mergeCell ref="R53:S53"/>
    <mergeCell ref="T53:T54"/>
    <mergeCell ref="P49:P52"/>
    <mergeCell ref="Q49:Q52"/>
    <mergeCell ref="P53:P56"/>
    <mergeCell ref="Q53:Q56"/>
    <mergeCell ref="T49:T50"/>
    <mergeCell ref="T51:T52"/>
    <mergeCell ref="P25:P32"/>
    <mergeCell ref="Q25:Q32"/>
    <mergeCell ref="R26:R28"/>
    <mergeCell ref="O25:O32"/>
    <mergeCell ref="W25:W32"/>
    <mergeCell ref="U29:U32"/>
    <mergeCell ref="V25:V32"/>
    <mergeCell ref="T25:T28"/>
    <mergeCell ref="M34:N34"/>
    <mergeCell ref="R29:S29"/>
    <mergeCell ref="T29:T32"/>
    <mergeCell ref="R30:R32"/>
    <mergeCell ref="R25:S25"/>
    <mergeCell ref="U25:U28"/>
    <mergeCell ref="S30:S32"/>
    <mergeCell ref="S26:S28"/>
    <mergeCell ref="O33:O40"/>
    <mergeCell ref="P33:P40"/>
    <mergeCell ref="Q33:Q40"/>
    <mergeCell ref="S34:S40"/>
    <mergeCell ref="R34:R40"/>
    <mergeCell ref="W41:W48"/>
    <mergeCell ref="V33:V40"/>
    <mergeCell ref="T45:T48"/>
    <mergeCell ref="U45:U48"/>
    <mergeCell ref="V41:V48"/>
    <mergeCell ref="W33:W40"/>
    <mergeCell ref="T33:T40"/>
    <mergeCell ref="U33:U40"/>
    <mergeCell ref="M46:N46"/>
    <mergeCell ref="O41:O48"/>
    <mergeCell ref="P41:P48"/>
    <mergeCell ref="Q41:Q48"/>
    <mergeCell ref="S42:S44"/>
    <mergeCell ref="S46:S48"/>
    <mergeCell ref="R41:S41"/>
    <mergeCell ref="R42:R44"/>
    <mergeCell ref="R45:S45"/>
    <mergeCell ref="R46:R48"/>
    <mergeCell ref="Q17:Q24"/>
    <mergeCell ref="V17:V24"/>
    <mergeCell ref="W17:W24"/>
    <mergeCell ref="R17:S17"/>
    <mergeCell ref="T17:T20"/>
    <mergeCell ref="R22:R24"/>
    <mergeCell ref="M22:N22"/>
    <mergeCell ref="O17:O24"/>
    <mergeCell ref="P17:P24"/>
    <mergeCell ref="S22:S24"/>
    <mergeCell ref="U21:U24"/>
    <mergeCell ref="R18:R20"/>
    <mergeCell ref="R21:S21"/>
    <mergeCell ref="T21:T24"/>
    <mergeCell ref="U17:U20"/>
    <mergeCell ref="M21:N21"/>
    <mergeCell ref="AK2:AL2"/>
    <mergeCell ref="B3:L3"/>
    <mergeCell ref="N3:R3"/>
    <mergeCell ref="T3:X3"/>
    <mergeCell ref="AI4:AI5"/>
    <mergeCell ref="O5:W5"/>
    <mergeCell ref="AG4:AG5"/>
    <mergeCell ref="AF4:AF5"/>
    <mergeCell ref="AD4:AE5"/>
    <mergeCell ref="AH4:AH5"/>
    <mergeCell ref="B2:X2"/>
    <mergeCell ref="AA2:AI2"/>
    <mergeCell ref="O6:W6"/>
    <mergeCell ref="M12:N12"/>
    <mergeCell ref="T13:T16"/>
    <mergeCell ref="O7:O8"/>
    <mergeCell ref="R7:S7"/>
    <mergeCell ref="V7:W7"/>
    <mergeCell ref="M24:N24"/>
    <mergeCell ref="V9:V16"/>
    <mergeCell ref="AA6:AB6"/>
    <mergeCell ref="R10:R12"/>
    <mergeCell ref="S10:S12"/>
    <mergeCell ref="R13:S13"/>
    <mergeCell ref="R14:R16"/>
    <mergeCell ref="S14:S16"/>
    <mergeCell ref="T9:T12"/>
    <mergeCell ref="M7:N7"/>
    <mergeCell ref="O9:O16"/>
    <mergeCell ref="P9:P16"/>
    <mergeCell ref="Q9:Q16"/>
    <mergeCell ref="R9:S9"/>
    <mergeCell ref="W9:W16"/>
    <mergeCell ref="U9:U12"/>
    <mergeCell ref="U13:U16"/>
    <mergeCell ref="S18:S20"/>
  </mergeCells>
  <pageMargins left="0" right="0" top="0" bottom="0" header="0" footer="0"/>
  <pageSetup scale="26" orientation="portrait" r:id="rId1"/>
  <headerFooter alignWithMargins="0">
    <oddFooter>&amp;L&amp;1#&amp;"Trebuchet MS"&amp;9&amp;K008542INTERNA</oddFooter>
  </headerFooter>
  <customProperties>
    <customPr name="EpmWorksheetKeyString_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e1e573-30ee-46f4-84e7-1b690d785509" xsi:nil="true"/>
    <lcf76f155ced4ddcb4097134ff3c332f xmlns="7825dbd3-7df0-47da-bbb4-769469c5972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9AE0E47BB465499218631BF6EEE0CF" ma:contentTypeVersion="16" ma:contentTypeDescription="Crie um novo documento." ma:contentTypeScope="" ma:versionID="fe09f7da53f0c414b03239312717ea48">
  <xsd:schema xmlns:xsd="http://www.w3.org/2001/XMLSchema" xmlns:xs="http://www.w3.org/2001/XMLSchema" xmlns:p="http://schemas.microsoft.com/office/2006/metadata/properties" xmlns:ns2="7825dbd3-7df0-47da-bbb4-769469c59727" xmlns:ns3="e5e1e573-30ee-46f4-84e7-1b690d785509" targetNamespace="http://schemas.microsoft.com/office/2006/metadata/properties" ma:root="true" ma:fieldsID="0d08aadaaaa7fc89955bbfd75b48a1c7" ns2:_="" ns3:_="">
    <xsd:import namespace="7825dbd3-7df0-47da-bbb4-769469c59727"/>
    <xsd:import namespace="e5e1e573-30ee-46f4-84e7-1b690d7855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25dbd3-7df0-47da-bbb4-769469c597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1e573-30ee-46f4-84e7-1b690d78550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a7a434-f1f7-45c5-b052-84eb91dc9f5e}" ma:internalName="TaxCatchAll" ma:showField="CatchAllData" ma:web="e5e1e573-30ee-46f4-84e7-1b690d7855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B8DFA3-2946-4126-AD5C-F1FA28659AFA}">
  <ds:schemaRefs>
    <ds:schemaRef ds:uri="http://schemas.microsoft.com/office/2006/metadata/properties"/>
    <ds:schemaRef ds:uri="http://schemas.microsoft.com/office/infopath/2007/PartnerControls"/>
    <ds:schemaRef ds:uri="46b1f968-42e9-474c-863d-9b31127611d4"/>
    <ds:schemaRef ds:uri="e078d401-979d-4414-83a6-1c24aac9e676"/>
    <ds:schemaRef ds:uri="e5e1e573-30ee-46f4-84e7-1b690d785509"/>
    <ds:schemaRef ds:uri="7825dbd3-7df0-47da-bbb4-769469c59727"/>
  </ds:schemaRefs>
</ds:datastoreItem>
</file>

<file path=customXml/itemProps2.xml><?xml version="1.0" encoding="utf-8"?>
<ds:datastoreItem xmlns:ds="http://schemas.openxmlformats.org/officeDocument/2006/customXml" ds:itemID="{750CBE74-A6A6-49B1-9940-B9F7D82F24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25dbd3-7df0-47da-bbb4-769469c59727"/>
    <ds:schemaRef ds:uri="e5e1e573-30ee-46f4-84e7-1b690d7855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0714E7-1352-40CA-8CAB-7CDF6782477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5eb2d05-47c5-4b3e-9bd7-b47e03a10069}" enabled="1" method="Privileged" siteId="{5b6f6241-9a57-4be4-8e50-1dfa72e79a5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Manga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Germano Esmeraldino Concer</dc:creator>
  <cp:keywords/>
  <dc:description/>
  <cp:lastModifiedBy>Patricia de Barros Rosa</cp:lastModifiedBy>
  <cp:revision/>
  <dcterms:created xsi:type="dcterms:W3CDTF">2022-01-27T11:17:49Z</dcterms:created>
  <dcterms:modified xsi:type="dcterms:W3CDTF">2026-03-31T12:51:21Z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0x0101009E9AE0E47BB465499218631BF6EEE0CF</vt:lpwstr>
  </property>
  <property fmtid="{D5CDD505-2E9C-101B-9397-08002B2CF9AE}" pid="3" name="MediaServiceImageTags">
    <vt:lpwstr/>
  </property>
  <property fmtid="{D5CDD505-2E9C-101B-9397-08002B2CF9AE}" pid="4" name="MSIP_Label_d5eb2d05-47c5-4b3e-9bd7-b47e03a10069_Enabled">
    <vt:lpwstr>true</vt:lpwstr>
  </property>
  <property fmtid="{D5CDD505-2E9C-101B-9397-08002B2CF9AE}" pid="5" name="MSIP_Label_d5eb2d05-47c5-4b3e-9bd7-b47e03a10069_SetDate">
    <vt:lpwstr>2024-01-16T17:32:00Z</vt:lpwstr>
  </property>
  <property fmtid="{D5CDD505-2E9C-101B-9397-08002B2CF9AE}" pid="6" name="MSIP_Label_d5eb2d05-47c5-4b3e-9bd7-b47e03a10069_Method">
    <vt:lpwstr>Privileged</vt:lpwstr>
  </property>
  <property fmtid="{D5CDD505-2E9C-101B-9397-08002B2CF9AE}" pid="7" name="MSIP_Label_d5eb2d05-47c5-4b3e-9bd7-b47e03a10069_Name">
    <vt:lpwstr>PETROBRAS Colaboradores</vt:lpwstr>
  </property>
  <property fmtid="{D5CDD505-2E9C-101B-9397-08002B2CF9AE}" pid="8" name="MSIP_Label_d5eb2d05-47c5-4b3e-9bd7-b47e03a10069_SiteId">
    <vt:lpwstr>5b6f6241-9a57-4be4-8e50-1dfa72e79a57</vt:lpwstr>
  </property>
  <property fmtid="{D5CDD505-2E9C-101B-9397-08002B2CF9AE}" pid="9" name="MSIP_Label_d5eb2d05-47c5-4b3e-9bd7-b47e03a10069_ActionId">
    <vt:lpwstr>a1fccbc3-0f42-473c-8e5f-4eb73ad9da8b</vt:lpwstr>
  </property>
  <property fmtid="{D5CDD505-2E9C-101B-9397-08002B2CF9AE}" pid="10" name="MSIP_Label_d5eb2d05-47c5-4b3e-9bd7-b47e03a10069_ContentBits">
    <vt:lpwstr>2</vt:lpwstr>
  </property>
</Properties>
</file>